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9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Plan1!$A$1:$I$42</definedName>
  </definedNames>
  <calcPr calcId="144525"/>
</workbook>
</file>

<file path=xl/sharedStrings.xml><?xml version="1.0" encoding="utf-8"?>
<sst xmlns="http://schemas.openxmlformats.org/spreadsheetml/2006/main" count="189" uniqueCount="115">
  <si>
    <t>MAPA DE PREÇO</t>
  </si>
  <si>
    <t>MUNICÍPIO:</t>
  </si>
  <si>
    <t>Mafra - SC</t>
  </si>
  <si>
    <t>PROJETO:</t>
  </si>
  <si>
    <t xml:space="preserve">Sinalização horizontal e vertical,  execução de calçadas e travessia elevada - Rua Ladislau Bicheski </t>
  </si>
  <si>
    <t>ITEM</t>
  </si>
  <si>
    <t>REF</t>
  </si>
  <si>
    <t>Código</t>
  </si>
  <si>
    <t>DISCRIMINAÇÃO</t>
  </si>
  <si>
    <t>UNID.</t>
  </si>
  <si>
    <t>QUANT.</t>
  </si>
  <si>
    <t>CUSTO UNIT. S/ BDI</t>
  </si>
  <si>
    <t>CUSTO UNIT. C/ BDI</t>
  </si>
  <si>
    <t>CUSTO SERVIÇO</t>
  </si>
  <si>
    <t>SERV. PRELIMINARES</t>
  </si>
  <si>
    <t>1.1</t>
  </si>
  <si>
    <t>SINAPI</t>
  </si>
  <si>
    <t>Instalaçoes próvisórias - (Almoxarifado)</t>
  </si>
  <si>
    <t>m²</t>
  </si>
  <si>
    <t>1.2</t>
  </si>
  <si>
    <t>SINAPI INS.</t>
  </si>
  <si>
    <t>Placa de Obra (3,00x1,00)m 1 unidade</t>
  </si>
  <si>
    <t>TOTAL PARCIAL=</t>
  </si>
  <si>
    <t>ADMINISTRAÇÃO LOCAL</t>
  </si>
  <si>
    <t>2.1</t>
  </si>
  <si>
    <t>Comp.</t>
  </si>
  <si>
    <t>Administração Local (Ver observação)</t>
  </si>
  <si>
    <t>unid.</t>
  </si>
  <si>
    <t>TRAVESSIA ELEVADA</t>
  </si>
  <si>
    <t>3.1</t>
  </si>
  <si>
    <t>TRANSPORTE COM CAMINHÃO BASCULANTE 10 m³ DE MASSA ASFÁLTICA PARA PAVIMENTAÇÃO URBANA DMT ACIMA DE 30km (calculada 100km)</t>
  </si>
  <si>
    <t>m³xkm</t>
  </si>
  <si>
    <t>3.2</t>
  </si>
  <si>
    <t>Imprimação com emulsão asfáltica</t>
  </si>
  <si>
    <t>3.3</t>
  </si>
  <si>
    <t>EXECUÇÃO DE TRAVESSIA ELEVADA  COM APLICAÇÃO DE CONCRETO ASFÁLTICO - EXCLUSIVE CARGA E TRANSPORTE</t>
  </si>
  <si>
    <t>m³</t>
  </si>
  <si>
    <t>CALÇADAS</t>
  </si>
  <si>
    <t>4.1</t>
  </si>
  <si>
    <t>Execução e Compactação de aterro com solo predominantemente argiloso (e:10cm)</t>
  </si>
  <si>
    <t>4.2</t>
  </si>
  <si>
    <t>SINAPI INS</t>
  </si>
  <si>
    <t>Lastro de brita comercial- esp: 5cm</t>
  </si>
  <si>
    <t>4.3</t>
  </si>
  <si>
    <t>EXECUÇÃO DE PASSEIO (CALÇADA) OU PISO DE CONCRETO COM CONCRETO MOLDADO IN LOCO, USINADO, ACABAMENTO CONVENCIONAL, NÃO ARMADO.  ESP: 7CM</t>
  </si>
  <si>
    <t>4.4</t>
  </si>
  <si>
    <t>Piso podotátil cimentado - direcional e alerta (40x40x2,5cm)</t>
  </si>
  <si>
    <t>SINALIZAÇÃO</t>
  </si>
  <si>
    <t>5.1</t>
  </si>
  <si>
    <t>Pintura de faixa de pedestre + faixa de retenção + faixa branca ciclovia + marcação de cruzamento ciclovia + desenho bicicleta - faixa de pare</t>
  </si>
  <si>
    <t>5.2</t>
  </si>
  <si>
    <t>Pintura de faixa central amarela</t>
  </si>
  <si>
    <t>5.3</t>
  </si>
  <si>
    <t>Pintura meio fio (L= 13cm ; H= 15cm)</t>
  </si>
  <si>
    <t>5.5</t>
  </si>
  <si>
    <t xml:space="preserve">Pintura de ciclovia - faixa vermelha (L =10 cm)  + marcação de cruzamento ciclovia </t>
  </si>
  <si>
    <t>5.6</t>
  </si>
  <si>
    <t>SICRO</t>
  </si>
  <si>
    <t>Placa de pare (TIPO I d= 600mm)</t>
  </si>
  <si>
    <t>5.9</t>
  </si>
  <si>
    <t>Placa de clicista (TIPO I d=600mm)</t>
  </si>
  <si>
    <t>5.11</t>
  </si>
  <si>
    <t>Placa de faixa elevada (750mmx500mm)</t>
  </si>
  <si>
    <t>5.13</t>
  </si>
  <si>
    <t xml:space="preserve">Suporte para placas </t>
  </si>
  <si>
    <t>5.14</t>
  </si>
  <si>
    <t>Tachão refletivo em resina sintética - monodirecional fornecimento e instalação</t>
  </si>
  <si>
    <t>TOTAL DA OBRA</t>
  </si>
  <si>
    <t>OBS:</t>
  </si>
  <si>
    <t>OBS 1: Os serviços de administração local serão remunerados de acordo com o avanço físico da obra. OBS 2: Os DMT's de transporte estarão vinculados a comprovação mediante nota por parte da contratada, caso seja constatado DMT inferior ao orçado os valores estarão sujeitos às alterações conforme DMT realmente utilizado. OBS 3: Planilhas de referências para os custos unitários: SINAPI - 02/2024 e SICRO 10/2023</t>
  </si>
  <si>
    <t>NOME:</t>
  </si>
  <si>
    <t>Cassiano José Corrêa</t>
  </si>
  <si>
    <t>CREA:</t>
  </si>
  <si>
    <t>48526-8</t>
  </si>
  <si>
    <t>DATA:</t>
  </si>
  <si>
    <t>16/04/2024</t>
  </si>
  <si>
    <t>BDI:</t>
  </si>
  <si>
    <t>28,17% e 17,69%</t>
  </si>
  <si>
    <t>Item</t>
  </si>
  <si>
    <t>Quant.</t>
  </si>
  <si>
    <t>Unid.</t>
  </si>
  <si>
    <t>Descrição/Especificação</t>
  </si>
  <si>
    <t>Tipo do Item(*)</t>
  </si>
  <si>
    <t>Natureza(**)</t>
  </si>
  <si>
    <t>Materiais</t>
  </si>
  <si>
    <t>Consumo</t>
  </si>
  <si>
    <t>Serviços de engenharia</t>
  </si>
  <si>
    <t>Permanente</t>
  </si>
  <si>
    <t>Serviços</t>
  </si>
  <si>
    <t>Execução de Travessia elevada com aplicação de concreto asfático - exclusive carga e transporte</t>
  </si>
  <si>
    <t>(*) Materiais; serviços; obras; serviços de engenharia.</t>
  </si>
  <si>
    <t>(**) Consumo; permanente; continuado; não continuado.</t>
  </si>
  <si>
    <t xml:space="preserve">PLANILHA DE CRONOGRAMA FÍSICO-FINANCEIRO </t>
  </si>
  <si>
    <t>PLANILHA   A 2</t>
  </si>
  <si>
    <t>MUNICÍPIO: MAFRA</t>
  </si>
  <si>
    <t>FOLHA No </t>
  </si>
  <si>
    <t xml:space="preserve">PROJETO: SINALIZAÇÃO VIÁRIA E EXECUÇÃO DE CALÇADAS E TRAVESSIAS ELEVADAS. - RUA LADISLAU BICHESKI                </t>
  </si>
  <si>
    <t xml:space="preserve">LOCALIZAÇÃO:   BAIRRO VILA IVETE                                                                                                                </t>
  </si>
  <si>
    <t>DATA 16/04/2024</t>
  </si>
  <si>
    <t>Data de referência dos custos:  SINAPI  03/2024; SICRO 10/2023</t>
  </si>
  <si>
    <t>PERÍODO</t>
  </si>
  <si>
    <t>TOTAL</t>
  </si>
  <si>
    <t>Etapa 01</t>
  </si>
  <si>
    <t>Etapa 02</t>
  </si>
  <si>
    <t>Etapa 03</t>
  </si>
  <si>
    <t>Etapa 04</t>
  </si>
  <si>
    <t>R$</t>
  </si>
  <si>
    <t>%</t>
  </si>
  <si>
    <t>SERVIÇOS PRELIMINARES</t>
  </si>
  <si>
    <t>TOTAL NO MÊS (SIMPLES)</t>
  </si>
  <si>
    <t>TOTAL NO MÊS (ACUMULADO)</t>
  </si>
  <si>
    <t>DATA DO ORÇAMENTO: 16/04/2024</t>
  </si>
  <si>
    <t>_____________________________________________________________</t>
  </si>
  <si>
    <t xml:space="preserve">NOME E Nº CREA DO RESPONSÁVEL TÉCNICO:           </t>
  </si>
  <si>
    <t>CASSIANO JOSÉ CORRÊA - CREA 48526-8</t>
  </si>
</sst>
</file>

<file path=xl/styles.xml><?xml version="1.0" encoding="utf-8"?>
<styleSheet xmlns="http://schemas.openxmlformats.org/spreadsheetml/2006/main">
  <numFmts count="8">
    <numFmt numFmtId="176" formatCode="_-* #,##0.00_-;\-* #,##0.00_-;_-* &quot;-&quot;??_-;_-@_-"/>
    <numFmt numFmtId="177" formatCode="_-* #,##0_-;\-* #,##0_-;_-* &quot;-&quot;_-;_-@_-"/>
    <numFmt numFmtId="178" formatCode="#,##0.00;\-#,##0.00"/>
    <numFmt numFmtId="179" formatCode="_-&quot;R$&quot;\ * #,##0.00_-;\-&quot;R$&quot;\ * #,##0.00_-;_-&quot;R$&quot;\ * &quot;-&quot;??_-;_-@_-"/>
    <numFmt numFmtId="180" formatCode="_-&quot;R$&quot;\ * #,##0_-;\-&quot;R$&quot;\ * #,##0_-;_-&quot;R$&quot;\ * &quot;-&quot;_-;_-@_-"/>
    <numFmt numFmtId="181" formatCode="&quot;R$&quot;\ #,##0.00"/>
    <numFmt numFmtId="182" formatCode="#,##0.00_ ;\-#,##0.00\ "/>
    <numFmt numFmtId="183" formatCode="#,##0.00_ ;[Red]\-#,##0.00\ "/>
  </numFmts>
  <fonts count="45"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sz val="12"/>
      <color indexed="8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sz val="8"/>
      <color indexed="8"/>
      <name val="Arial"/>
      <charset val="134"/>
    </font>
    <font>
      <sz val="7"/>
      <color indexed="8"/>
      <name val="Arial"/>
      <charset val="134"/>
    </font>
    <font>
      <sz val="11"/>
      <color indexed="8"/>
      <name val="Arial"/>
      <charset val="134"/>
    </font>
    <font>
      <b/>
      <sz val="14"/>
      <color indexed="8"/>
      <name val="Arial"/>
      <charset val="134"/>
    </font>
    <font>
      <b/>
      <sz val="9"/>
      <color indexed="8"/>
      <name val="Arial"/>
      <charset val="134"/>
    </font>
    <font>
      <sz val="7"/>
      <name val="Arial"/>
      <charset val="134"/>
    </font>
    <font>
      <b/>
      <sz val="16"/>
      <color indexed="8"/>
      <name val="Arial"/>
      <charset val="134"/>
    </font>
    <font>
      <sz val="14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rgb="FF000000"/>
      <name val="Arial"/>
      <charset val="134"/>
    </font>
    <font>
      <i/>
      <sz val="11"/>
      <color theme="1"/>
      <name val="Arial"/>
      <charset val="134"/>
    </font>
    <font>
      <b/>
      <sz val="20"/>
      <color indexed="8"/>
      <name val="Arial"/>
      <charset val="134"/>
    </font>
    <font>
      <sz val="9"/>
      <color indexed="8"/>
      <name val="Arial"/>
      <charset val="134"/>
    </font>
    <font>
      <sz val="10"/>
      <color indexed="8"/>
      <name val="Arial"/>
      <charset val="134"/>
    </font>
    <font>
      <sz val="10"/>
      <color theme="1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8"/>
      <color indexed="8"/>
      <name val="Arial"/>
      <charset val="134"/>
    </font>
    <font>
      <u/>
      <sz val="10"/>
      <color indexed="12"/>
      <name val="Arial"/>
      <charset val="134"/>
    </font>
    <font>
      <sz val="10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 tint="-0.149998474074526"/>
        <bgColor indexed="41"/>
      </patternFill>
    </fill>
    <fill>
      <patternFill patternType="solid">
        <fgColor theme="0" tint="-0.149998474074526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7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2" fillId="0" borderId="65" applyNumberFormat="0" applyFill="0" applyAlignment="0" applyProtection="0">
      <alignment vertical="center"/>
    </xf>
    <xf numFmtId="0" fontId="30" fillId="18" borderId="64" applyNumberFormat="0" applyAlignment="0" applyProtection="0">
      <alignment vertical="center"/>
    </xf>
    <xf numFmtId="180" fontId="29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179" fontId="29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6" fillId="26" borderId="0" applyNumberFormat="0" applyBorder="0" applyAlignment="0" applyProtection="0">
      <alignment vertical="center"/>
    </xf>
    <xf numFmtId="0" fontId="29" fillId="27" borderId="66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7" fillId="0" borderId="6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8" fillId="0" borderId="67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9" fillId="0" borderId="68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7" borderId="69" applyNumberFormat="0" applyAlignment="0" applyProtection="0">
      <alignment vertical="center"/>
    </xf>
    <xf numFmtId="0" fontId="28" fillId="14" borderId="63" applyNumberFormat="0" applyAlignment="0" applyProtection="0">
      <alignment vertical="center"/>
    </xf>
    <xf numFmtId="0" fontId="41" fillId="14" borderId="69" applyNumberFormat="0" applyAlignment="0" applyProtection="0">
      <alignment vertical="center"/>
    </xf>
    <xf numFmtId="0" fontId="42" fillId="0" borderId="70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</cellStyleXfs>
  <cellXfs count="210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2" fontId="6" fillId="0" borderId="4" xfId="9" applyNumberFormat="1" applyFont="1" applyFill="1" applyBorder="1" applyAlignment="1">
      <alignment horizontal="center" vertical="center" wrapText="1"/>
    </xf>
    <xf numFmtId="9" fontId="6" fillId="0" borderId="4" xfId="4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178" fontId="6" fillId="2" borderId="4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178" fontId="6" fillId="2" borderId="14" xfId="0" applyNumberFormat="1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Alignment="1">
      <alignment vertical="top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left" vertical="top" wrapText="1"/>
    </xf>
    <xf numFmtId="0" fontId="9" fillId="0" borderId="23" xfId="0" applyFont="1" applyFill="1" applyBorder="1" applyAlignment="1">
      <alignment horizontal="left" vertical="top" wrapText="1"/>
    </xf>
    <xf numFmtId="0" fontId="9" fillId="0" borderId="24" xfId="0" applyFont="1" applyFill="1" applyBorder="1" applyAlignment="1">
      <alignment horizontal="left" vertical="top" wrapText="1"/>
    </xf>
    <xf numFmtId="0" fontId="9" fillId="0" borderId="25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top" wrapText="1"/>
    </xf>
    <xf numFmtId="181" fontId="10" fillId="2" borderId="26" xfId="9" applyNumberFormat="1" applyFont="1" applyFill="1" applyBorder="1" applyAlignment="1" applyProtection="1">
      <alignment horizontal="center" vertical="center" wrapText="1"/>
    </xf>
    <xf numFmtId="10" fontId="6" fillId="2" borderId="21" xfId="1" applyNumberFormat="1" applyFont="1" applyFill="1" applyBorder="1" applyAlignment="1">
      <alignment horizontal="center" vertical="center" wrapText="1"/>
    </xf>
    <xf numFmtId="181" fontId="6" fillId="2" borderId="4" xfId="1" applyNumberFormat="1" applyFont="1" applyFill="1" applyBorder="1" applyAlignment="1">
      <alignment horizontal="center" vertical="center" wrapText="1"/>
    </xf>
    <xf numFmtId="182" fontId="1" fillId="0" borderId="0" xfId="0" applyNumberFormat="1" applyFont="1" applyFill="1" applyAlignment="1">
      <alignment wrapText="1"/>
    </xf>
    <xf numFmtId="181" fontId="6" fillId="2" borderId="4" xfId="1" applyNumberFormat="1" applyFont="1" applyFill="1" applyBorder="1" applyAlignment="1">
      <alignment horizontal="center" vertical="center"/>
    </xf>
    <xf numFmtId="10" fontId="6" fillId="2" borderId="21" xfId="1" applyNumberFormat="1" applyFont="1" applyFill="1" applyBorder="1" applyAlignment="1">
      <alignment horizontal="center" vertical="center"/>
    </xf>
    <xf numFmtId="178" fontId="6" fillId="2" borderId="14" xfId="1" applyNumberFormat="1" applyFont="1" applyFill="1" applyBorder="1" applyAlignment="1">
      <alignment horizontal="right"/>
    </xf>
    <xf numFmtId="178" fontId="6" fillId="2" borderId="27" xfId="1" applyNumberFormat="1" applyFont="1" applyFill="1" applyBorder="1" applyAlignment="1">
      <alignment horizontal="right"/>
    </xf>
    <xf numFmtId="0" fontId="7" fillId="0" borderId="16" xfId="0" applyFont="1" applyFill="1" applyBorder="1" applyAlignment="1">
      <alignment vertical="top"/>
    </xf>
    <xf numFmtId="0" fontId="7" fillId="0" borderId="17" xfId="0" applyFont="1" applyFill="1" applyBorder="1" applyAlignment="1">
      <alignment vertical="top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center" wrapText="1"/>
    </xf>
    <xf numFmtId="183" fontId="15" fillId="4" borderId="4" xfId="0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/>
    <xf numFmtId="0" fontId="17" fillId="4" borderId="28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31" xfId="0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49" fontId="18" fillId="6" borderId="34" xfId="0" applyNumberFormat="1" applyFont="1" applyFill="1" applyBorder="1" applyAlignment="1" applyProtection="1">
      <alignment horizontal="left" vertical="center" wrapText="1"/>
      <protection locked="0"/>
    </xf>
    <xf numFmtId="49" fontId="18" fillId="6" borderId="35" xfId="0" applyNumberFormat="1" applyFont="1" applyFill="1" applyBorder="1" applyAlignment="1" applyProtection="1">
      <alignment horizontal="left" vertical="center" wrapText="1"/>
      <protection locked="0"/>
    </xf>
    <xf numFmtId="0" fontId="5" fillId="5" borderId="30" xfId="0" applyFont="1" applyFill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49" fontId="19" fillId="6" borderId="36" xfId="0" applyNumberFormat="1" applyFont="1" applyFill="1" applyBorder="1" applyAlignment="1" applyProtection="1">
      <alignment horizontal="left" vertical="top" wrapText="1"/>
      <protection locked="0"/>
    </xf>
    <xf numFmtId="49" fontId="19" fillId="6" borderId="29" xfId="0" applyNumberFormat="1" applyFont="1" applyFill="1" applyBorder="1" applyAlignment="1" applyProtection="1">
      <alignment horizontal="left" vertical="top" wrapText="1"/>
      <protection locked="0"/>
    </xf>
    <xf numFmtId="49" fontId="19" fillId="6" borderId="37" xfId="0" applyNumberFormat="1" applyFont="1" applyFill="1" applyBorder="1" applyAlignment="1" applyProtection="1">
      <alignment horizontal="left" vertical="top" wrapText="1"/>
      <protection locked="0"/>
    </xf>
    <xf numFmtId="49" fontId="19" fillId="6" borderId="32" xfId="0" applyNumberFormat="1" applyFont="1" applyFill="1" applyBorder="1" applyAlignment="1" applyProtection="1">
      <alignment horizontal="left" vertical="top" wrapText="1"/>
      <protection locked="0"/>
    </xf>
    <xf numFmtId="0" fontId="5" fillId="7" borderId="3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wrapText="1"/>
    </xf>
    <xf numFmtId="0" fontId="1" fillId="8" borderId="31" xfId="0" applyFont="1" applyFill="1" applyBorder="1" applyAlignment="1" applyProtection="1">
      <alignment horizontal="center"/>
      <protection locked="0"/>
    </xf>
    <xf numFmtId="0" fontId="1" fillId="8" borderId="30" xfId="0" applyFont="1" applyFill="1" applyBorder="1" applyAlignment="1" applyProtection="1">
      <alignment horizontal="left"/>
      <protection locked="0"/>
    </xf>
    <xf numFmtId="0" fontId="20" fillId="8" borderId="40" xfId="0" applyFont="1" applyFill="1" applyBorder="1" applyAlignment="1" applyProtection="1">
      <alignment horizontal="left" wrapText="1"/>
      <protection locked="0"/>
    </xf>
    <xf numFmtId="0" fontId="1" fillId="8" borderId="41" xfId="0" applyFont="1" applyFill="1" applyBorder="1" applyAlignment="1" applyProtection="1">
      <alignment horizontal="center" wrapText="1"/>
      <protection locked="0"/>
    </xf>
    <xf numFmtId="183" fontId="1" fillId="8" borderId="41" xfId="0" applyNumberFormat="1" applyFont="1" applyFill="1" applyBorder="1" applyAlignment="1" applyProtection="1">
      <alignment horizontal="right" wrapText="1"/>
      <protection locked="0"/>
    </xf>
    <xf numFmtId="0" fontId="20" fillId="6" borderId="31" xfId="0" applyFont="1" applyFill="1" applyBorder="1" applyAlignment="1" applyProtection="1">
      <alignment horizontal="center"/>
      <protection locked="0"/>
    </xf>
    <xf numFmtId="0" fontId="20" fillId="0" borderId="4" xfId="0" applyFont="1" applyFill="1" applyBorder="1" applyAlignment="1">
      <alignment horizontal="center" vertical="center"/>
    </xf>
    <xf numFmtId="0" fontId="20" fillId="6" borderId="38" xfId="0" applyFont="1" applyFill="1" applyBorder="1" applyAlignment="1" applyProtection="1">
      <alignment horizontal="left" wrapText="1"/>
      <protection locked="0"/>
    </xf>
    <xf numFmtId="0" fontId="20" fillId="6" borderId="39" xfId="0" applyFont="1" applyFill="1" applyBorder="1" applyAlignment="1" applyProtection="1">
      <alignment horizontal="center"/>
      <protection locked="0"/>
    </xf>
    <xf numFmtId="183" fontId="1" fillId="6" borderId="39" xfId="0" applyNumberFormat="1" applyFont="1" applyFill="1" applyBorder="1" applyAlignment="1" applyProtection="1">
      <alignment horizontal="right"/>
      <protection locked="0"/>
    </xf>
    <xf numFmtId="181" fontId="1" fillId="6" borderId="39" xfId="0" applyNumberFormat="1" applyFont="1" applyFill="1" applyBorder="1" applyAlignment="1" applyProtection="1">
      <alignment horizontal="right"/>
      <protection locked="0"/>
    </xf>
    <xf numFmtId="181" fontId="1" fillId="6" borderId="39" xfId="0" applyNumberFormat="1" applyFont="1" applyFill="1" applyBorder="1" applyAlignment="1" applyProtection="1">
      <alignment horizontal="right" wrapText="1"/>
      <protection locked="0"/>
    </xf>
    <xf numFmtId="0" fontId="20" fillId="0" borderId="4" xfId="0" applyFont="1" applyBorder="1" applyAlignment="1">
      <alignment horizontal="center" vertical="center"/>
    </xf>
    <xf numFmtId="0" fontId="20" fillId="9" borderId="31" xfId="0" applyFont="1" applyFill="1" applyBorder="1" applyAlignment="1" applyProtection="1">
      <alignment horizontal="right"/>
      <protection locked="0"/>
    </xf>
    <xf numFmtId="0" fontId="20" fillId="9" borderId="32" xfId="0" applyFont="1" applyFill="1" applyBorder="1" applyAlignment="1" applyProtection="1">
      <alignment horizontal="right"/>
      <protection locked="0"/>
    </xf>
    <xf numFmtId="0" fontId="20" fillId="9" borderId="38" xfId="0" applyFont="1" applyFill="1" applyBorder="1" applyAlignment="1" applyProtection="1">
      <alignment horizontal="right"/>
      <protection locked="0"/>
    </xf>
    <xf numFmtId="0" fontId="1" fillId="8" borderId="41" xfId="0" applyFont="1" applyFill="1" applyBorder="1" applyAlignment="1" applyProtection="1">
      <alignment horizontal="center"/>
      <protection locked="0"/>
    </xf>
    <xf numFmtId="0" fontId="1" fillId="8" borderId="42" xfId="0" applyFont="1" applyFill="1" applyBorder="1" applyAlignment="1" applyProtection="1">
      <alignment horizontal="left"/>
      <protection locked="0"/>
    </xf>
    <xf numFmtId="0" fontId="20" fillId="8" borderId="41" xfId="0" applyFont="1" applyFill="1" applyBorder="1" applyAlignment="1" applyProtection="1">
      <alignment wrapText="1"/>
      <protection locked="0"/>
    </xf>
    <xf numFmtId="183" fontId="1" fillId="8" borderId="41" xfId="0" applyNumberFormat="1" applyFont="1" applyFill="1" applyBorder="1" applyAlignment="1" applyProtection="1">
      <alignment wrapText="1"/>
      <protection locked="0"/>
    </xf>
    <xf numFmtId="0" fontId="20" fillId="6" borderId="34" xfId="0" applyFont="1" applyFill="1" applyBorder="1" applyAlignment="1" applyProtection="1">
      <alignment horizontal="center"/>
      <protection locked="0"/>
    </xf>
    <xf numFmtId="0" fontId="20" fillId="0" borderId="6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vertical="center" wrapText="1"/>
    </xf>
    <xf numFmtId="0" fontId="20" fillId="6" borderId="41" xfId="0" applyFont="1" applyFill="1" applyBorder="1" applyAlignment="1" applyProtection="1">
      <alignment horizontal="center"/>
      <protection locked="0"/>
    </xf>
    <xf numFmtId="183" fontId="1" fillId="6" borderId="41" xfId="0" applyNumberFormat="1" applyFont="1" applyFill="1" applyBorder="1" applyProtection="1">
      <protection locked="0"/>
    </xf>
    <xf numFmtId="181" fontId="1" fillId="6" borderId="41" xfId="0" applyNumberFormat="1" applyFont="1" applyFill="1" applyBorder="1" applyProtection="1">
      <protection locked="0"/>
    </xf>
    <xf numFmtId="0" fontId="20" fillId="8" borderId="41" xfId="0" applyFont="1" applyFill="1" applyBorder="1" applyAlignment="1" applyProtection="1">
      <alignment horizontal="center"/>
      <protection locked="0"/>
    </xf>
    <xf numFmtId="0" fontId="20" fillId="8" borderId="0" xfId="0" applyFont="1" applyFill="1" applyBorder="1" applyAlignment="1" applyProtection="1">
      <alignment horizontal="left"/>
      <protection locked="0"/>
    </xf>
    <xf numFmtId="0" fontId="1" fillId="3" borderId="0" xfId="0" applyFont="1" applyFill="1" applyBorder="1" applyAlignment="1" applyProtection="1">
      <alignment horizontal="left" vertical="center" wrapText="1"/>
      <protection locked="0"/>
    </xf>
    <xf numFmtId="183" fontId="1" fillId="8" borderId="41" xfId="0" applyNumberFormat="1" applyFont="1" applyFill="1" applyBorder="1" applyProtection="1">
      <protection locked="0"/>
    </xf>
    <xf numFmtId="183" fontId="1" fillId="8" borderId="42" xfId="0" applyNumberFormat="1" applyFont="1" applyFill="1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41" xfId="0" applyFont="1" applyFill="1" applyBorder="1" applyAlignment="1" applyProtection="1">
      <alignment horizontal="center"/>
      <protection locked="0"/>
    </xf>
    <xf numFmtId="183" fontId="1" fillId="0" borderId="41" xfId="0" applyNumberFormat="1" applyFont="1" applyFill="1" applyBorder="1" applyProtection="1">
      <protection locked="0"/>
    </xf>
    <xf numFmtId="181" fontId="1" fillId="6" borderId="42" xfId="0" applyNumberFormat="1" applyFont="1" applyFill="1" applyBorder="1" applyProtection="1">
      <protection locked="0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0" fillId="6" borderId="28" xfId="0" applyFont="1" applyFill="1" applyBorder="1" applyAlignment="1" applyProtection="1">
      <alignment horizontal="center"/>
      <protection locked="0"/>
    </xf>
    <xf numFmtId="0" fontId="20" fillId="0" borderId="43" xfId="0" applyFont="1" applyBorder="1" applyAlignment="1">
      <alignment horizontal="center" vertical="center"/>
    </xf>
    <xf numFmtId="0" fontId="1" fillId="0" borderId="43" xfId="0" applyFont="1" applyBorder="1" applyAlignment="1" applyProtection="1">
      <alignment horizontal="left" vertical="center" wrapText="1"/>
      <protection locked="0"/>
    </xf>
    <xf numFmtId="0" fontId="1" fillId="6" borderId="42" xfId="0" applyFont="1" applyFill="1" applyBorder="1" applyAlignment="1" applyProtection="1">
      <alignment horizontal="center"/>
      <protection locked="0"/>
    </xf>
    <xf numFmtId="183" fontId="1" fillId="0" borderId="42" xfId="0" applyNumberFormat="1" applyFont="1" applyFill="1" applyBorder="1" applyProtection="1">
      <protection locked="0"/>
    </xf>
    <xf numFmtId="0" fontId="20" fillId="9" borderId="44" xfId="0" applyFont="1" applyFill="1" applyBorder="1" applyAlignment="1" applyProtection="1">
      <alignment horizontal="right"/>
      <protection locked="0"/>
    </xf>
    <xf numFmtId="0" fontId="20" fillId="9" borderId="45" xfId="0" applyFont="1" applyFill="1" applyBorder="1" applyAlignment="1" applyProtection="1">
      <alignment horizontal="right"/>
      <protection locked="0"/>
    </xf>
    <xf numFmtId="0" fontId="20" fillId="9" borderId="46" xfId="0" applyFont="1" applyFill="1" applyBorder="1" applyAlignment="1" applyProtection="1">
      <alignment horizontal="right"/>
      <protection locked="0"/>
    </xf>
    <xf numFmtId="0" fontId="20" fillId="9" borderId="0" xfId="0" applyFont="1" applyFill="1" applyBorder="1" applyAlignment="1" applyProtection="1">
      <alignment horizontal="right"/>
      <protection locked="0"/>
    </xf>
    <xf numFmtId="0" fontId="20" fillId="9" borderId="47" xfId="0" applyFont="1" applyFill="1" applyBorder="1" applyAlignment="1" applyProtection="1">
      <alignment horizontal="right"/>
      <protection locked="0"/>
    </xf>
    <xf numFmtId="0" fontId="20" fillId="8" borderId="48" xfId="0" applyFont="1" applyFill="1" applyBorder="1" applyAlignment="1" applyProtection="1">
      <alignment horizontal="left"/>
      <protection locked="0"/>
    </xf>
    <xf numFmtId="0" fontId="20" fillId="8" borderId="7" xfId="0" applyFont="1" applyFill="1" applyBorder="1" applyAlignment="1" applyProtection="1">
      <alignment horizontal="left"/>
      <protection locked="0"/>
    </xf>
    <xf numFmtId="0" fontId="1" fillId="3" borderId="49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6" borderId="34" xfId="0" applyFont="1" applyFill="1" applyBorder="1" applyAlignment="1" applyProtection="1">
      <alignment horizontal="center"/>
      <protection locked="0"/>
    </xf>
    <xf numFmtId="4" fontId="20" fillId="0" borderId="4" xfId="0" applyNumberFormat="1" applyFont="1" applyFill="1" applyBorder="1"/>
    <xf numFmtId="0" fontId="20" fillId="0" borderId="0" xfId="0" applyFont="1" applyFill="1" applyBorder="1"/>
    <xf numFmtId="0" fontId="1" fillId="0" borderId="15" xfId="0" applyFont="1" applyBorder="1" applyAlignment="1" applyProtection="1">
      <alignment horizontal="left" vertical="center" wrapText="1"/>
      <protection locked="0"/>
    </xf>
    <xf numFmtId="0" fontId="1" fillId="6" borderId="40" xfId="0" applyFont="1" applyFill="1" applyBorder="1" applyAlignment="1" applyProtection="1">
      <alignment horizontal="center"/>
      <protection locked="0"/>
    </xf>
    <xf numFmtId="183" fontId="1" fillId="0" borderId="40" xfId="0" applyNumberFormat="1" applyFont="1" applyFill="1" applyBorder="1" applyProtection="1">
      <protection locked="0"/>
    </xf>
    <xf numFmtId="181" fontId="1" fillId="6" borderId="40" xfId="0" applyNumberFormat="1" applyFont="1" applyFill="1" applyBorder="1" applyProtection="1">
      <protection locked="0"/>
    </xf>
    <xf numFmtId="0" fontId="1" fillId="6" borderId="15" xfId="0" applyFont="1" applyFill="1" applyBorder="1" applyAlignment="1" applyProtection="1">
      <alignment horizontal="center"/>
      <protection locked="0"/>
    </xf>
    <xf numFmtId="183" fontId="1" fillId="0" borderId="15" xfId="0" applyNumberFormat="1" applyFont="1" applyFill="1" applyBorder="1" applyProtection="1">
      <protection locked="0"/>
    </xf>
    <xf numFmtId="181" fontId="1" fillId="6" borderId="15" xfId="0" applyNumberFormat="1" applyFont="1" applyFill="1" applyBorder="1" applyProtection="1">
      <protection locked="0"/>
    </xf>
    <xf numFmtId="0" fontId="3" fillId="7" borderId="34" xfId="0" applyFont="1" applyFill="1" applyBorder="1" applyAlignment="1">
      <alignment horizontal="center" vertical="top" wrapText="1"/>
    </xf>
    <xf numFmtId="0" fontId="3" fillId="7" borderId="35" xfId="0" applyFont="1" applyFill="1" applyBorder="1" applyAlignment="1">
      <alignment horizontal="center" vertical="top" wrapText="1"/>
    </xf>
    <xf numFmtId="0" fontId="3" fillId="7" borderId="50" xfId="0" applyFont="1" applyFill="1" applyBorder="1" applyAlignment="1">
      <alignment horizontal="center" vertical="top" wrapText="1"/>
    </xf>
    <xf numFmtId="0" fontId="3" fillId="7" borderId="42" xfId="0" applyFont="1" applyFill="1" applyBorder="1" applyAlignment="1">
      <alignment horizontal="center" vertical="top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center" vertical="center" wrapText="1"/>
    </xf>
    <xf numFmtId="0" fontId="5" fillId="5" borderId="50" xfId="0" applyFont="1" applyFill="1" applyBorder="1" applyAlignment="1">
      <alignment horizontal="center" vertical="center" wrapText="1"/>
    </xf>
    <xf numFmtId="49" fontId="21" fillId="6" borderId="34" xfId="0" applyNumberFormat="1" applyFont="1" applyFill="1" applyBorder="1" applyAlignment="1" applyProtection="1">
      <alignment horizontal="left" vertical="top" wrapText="1"/>
      <protection locked="0"/>
    </xf>
    <xf numFmtId="49" fontId="21" fillId="6" borderId="35" xfId="0" applyNumberFormat="1" applyFont="1" applyFill="1" applyBorder="1" applyAlignment="1" applyProtection="1">
      <alignment horizontal="left" vertical="top" wrapText="1"/>
      <protection locked="0"/>
    </xf>
    <xf numFmtId="0" fontId="22" fillId="5" borderId="34" xfId="0" applyFont="1" applyFill="1" applyBorder="1" applyAlignment="1">
      <alignment horizontal="center" vertical="top" wrapText="1"/>
    </xf>
    <xf numFmtId="0" fontId="22" fillId="5" borderId="35" xfId="0" applyFont="1" applyFill="1" applyBorder="1" applyAlignment="1">
      <alignment horizontal="center" vertical="top" wrapText="1"/>
    </xf>
    <xf numFmtId="49" fontId="21" fillId="6" borderId="50" xfId="0" applyNumberFormat="1" applyFont="1" applyFill="1" applyBorder="1" applyAlignment="1" applyProtection="1">
      <alignment horizontal="left" vertical="top" wrapText="1"/>
      <protection locked="0"/>
    </xf>
    <xf numFmtId="0" fontId="5" fillId="5" borderId="29" xfId="0" applyFont="1" applyFill="1" applyBorder="1" applyAlignment="1">
      <alignment horizontal="justify" vertical="top" wrapText="1"/>
    </xf>
    <xf numFmtId="49" fontId="23" fillId="6" borderId="34" xfId="0" applyNumberFormat="1" applyFont="1" applyFill="1" applyBorder="1" applyAlignment="1" applyProtection="1">
      <alignment horizontal="left" vertical="top" wrapText="1"/>
      <protection locked="0"/>
    </xf>
    <xf numFmtId="49" fontId="23" fillId="6" borderId="35" xfId="0" applyNumberFormat="1" applyFont="1" applyFill="1" applyBorder="1" applyAlignment="1" applyProtection="1">
      <alignment horizontal="left" vertical="top" wrapText="1"/>
      <protection locked="0"/>
    </xf>
    <xf numFmtId="0" fontId="22" fillId="5" borderId="51" xfId="0" applyFont="1" applyFill="1" applyBorder="1" applyAlignment="1">
      <alignment horizontal="center" vertical="top" wrapText="1"/>
    </xf>
    <xf numFmtId="0" fontId="22" fillId="5" borderId="52" xfId="0" applyFont="1" applyFill="1" applyBorder="1" applyAlignment="1">
      <alignment horizontal="center" vertical="top" wrapText="1"/>
    </xf>
    <xf numFmtId="0" fontId="22" fillId="5" borderId="53" xfId="0" applyFont="1" applyFill="1" applyBorder="1" applyAlignment="1">
      <alignment horizontal="center" vertical="top" wrapText="1"/>
    </xf>
    <xf numFmtId="49" fontId="21" fillId="6" borderId="51" xfId="0" applyNumberFormat="1" applyFont="1" applyFill="1" applyBorder="1" applyAlignment="1" applyProtection="1">
      <alignment horizontal="left" vertical="center" wrapText="1"/>
      <protection locked="0"/>
    </xf>
    <xf numFmtId="49" fontId="21" fillId="6" borderId="53" xfId="0" applyNumberFormat="1" applyFont="1" applyFill="1" applyBorder="1" applyAlignment="1" applyProtection="1">
      <alignment horizontal="left" vertical="center" wrapText="1"/>
      <protection locked="0"/>
    </xf>
    <xf numFmtId="0" fontId="5" fillId="5" borderId="51" xfId="0" applyFont="1" applyFill="1" applyBorder="1" applyAlignment="1">
      <alignment vertical="center" wrapText="1"/>
    </xf>
    <xf numFmtId="10" fontId="5" fillId="6" borderId="51" xfId="0" applyNumberFormat="1" applyFont="1" applyFill="1" applyBorder="1" applyAlignment="1" applyProtection="1">
      <alignment horizontal="left" vertical="top" wrapText="1"/>
      <protection locked="0"/>
    </xf>
    <xf numFmtId="10" fontId="5" fillId="6" borderId="52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11" applyNumberFormat="1" applyFill="1" applyBorder="1" applyAlignment="1" applyProtection="1">
      <alignment horizontal="center"/>
    </xf>
    <xf numFmtId="0" fontId="17" fillId="4" borderId="54" xfId="0" applyFont="1" applyFill="1" applyBorder="1" applyAlignment="1">
      <alignment horizontal="center" vertical="center"/>
    </xf>
    <xf numFmtId="0" fontId="17" fillId="4" borderId="55" xfId="0" applyFont="1" applyFill="1" applyBorder="1" applyAlignment="1">
      <alignment horizontal="center" vertical="center"/>
    </xf>
    <xf numFmtId="0" fontId="17" fillId="4" borderId="56" xfId="0" applyFont="1" applyFill="1" applyBorder="1" applyAlignment="1">
      <alignment horizontal="center" vertical="center"/>
    </xf>
    <xf numFmtId="49" fontId="18" fillId="6" borderId="57" xfId="0" applyNumberFormat="1" applyFont="1" applyFill="1" applyBorder="1" applyAlignment="1" applyProtection="1">
      <alignment horizontal="left" vertical="center" wrapText="1"/>
      <protection locked="0"/>
    </xf>
    <xf numFmtId="49" fontId="19" fillId="6" borderId="54" xfId="0" applyNumberFormat="1" applyFont="1" applyFill="1" applyBorder="1" applyAlignment="1" applyProtection="1">
      <alignment horizontal="left" vertical="top" wrapText="1"/>
      <protection locked="0"/>
    </xf>
    <xf numFmtId="49" fontId="19" fillId="6" borderId="56" xfId="0" applyNumberFormat="1" applyFont="1" applyFill="1" applyBorder="1" applyAlignment="1" applyProtection="1">
      <alignment horizontal="left" vertical="top" wrapText="1"/>
      <protection locked="0"/>
    </xf>
    <xf numFmtId="0" fontId="5" fillId="7" borderId="58" xfId="0" applyFont="1" applyFill="1" applyBorder="1" applyAlignment="1">
      <alignment horizontal="center" vertical="center" wrapText="1"/>
    </xf>
    <xf numFmtId="4" fontId="19" fillId="7" borderId="59" xfId="1" applyNumberFormat="1" applyFont="1" applyFill="1" applyBorder="1" applyAlignment="1" applyProtection="1">
      <alignment horizontal="right" wrapText="1"/>
      <protection locked="0"/>
    </xf>
    <xf numFmtId="183" fontId="0" fillId="0" borderId="0" xfId="0" applyNumberFormat="1"/>
    <xf numFmtId="181" fontId="19" fillId="7" borderId="59" xfId="1" applyNumberFormat="1" applyFont="1" applyFill="1" applyBorder="1" applyAlignment="1" applyProtection="1">
      <alignment horizontal="right" wrapText="1"/>
      <protection locked="0"/>
    </xf>
    <xf numFmtId="0" fontId="20" fillId="0" borderId="0" xfId="0" applyFont="1"/>
    <xf numFmtId="4" fontId="19" fillId="10" borderId="59" xfId="1" applyNumberFormat="1" applyFont="1" applyFill="1" applyBorder="1" applyAlignment="1" applyProtection="1">
      <alignment horizontal="right" wrapText="1"/>
      <protection locked="0"/>
    </xf>
    <xf numFmtId="4" fontId="19" fillId="11" borderId="59" xfId="1" applyNumberFormat="1" applyFont="1" applyFill="1" applyBorder="1" applyAlignment="1" applyProtection="1">
      <alignment horizontal="right" wrapText="1"/>
      <protection locked="0"/>
    </xf>
    <xf numFmtId="181" fontId="19" fillId="10" borderId="59" xfId="1" applyNumberFormat="1" applyFont="1" applyFill="1" applyBorder="1" applyAlignment="1" applyProtection="1">
      <alignment horizontal="right" wrapText="1"/>
      <protection locked="0"/>
    </xf>
    <xf numFmtId="4" fontId="19" fillId="11" borderId="60" xfId="1" applyNumberFormat="1" applyFont="1" applyFill="1" applyBorder="1" applyAlignment="1" applyProtection="1">
      <alignment horizontal="right" wrapText="1"/>
      <protection locked="0"/>
    </xf>
    <xf numFmtId="181" fontId="19" fillId="7" borderId="60" xfId="1" applyNumberFormat="1" applyFont="1" applyFill="1" applyBorder="1" applyAlignment="1" applyProtection="1">
      <alignment horizontal="right" wrapText="1"/>
      <protection locked="0"/>
    </xf>
    <xf numFmtId="4" fontId="19" fillId="10" borderId="60" xfId="1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5" fillId="0" borderId="0" xfId="0" applyFont="1" applyAlignment="1">
      <alignment horizontal="center" vertical="center"/>
    </xf>
    <xf numFmtId="181" fontId="19" fillId="7" borderId="61" xfId="1" applyNumberFormat="1" applyFont="1" applyFill="1" applyBorder="1" applyAlignment="1" applyProtection="1">
      <alignment horizontal="right" wrapText="1"/>
      <protection locked="0"/>
    </xf>
    <xf numFmtId="181" fontId="19" fillId="7" borderId="12" xfId="1" applyNumberFormat="1" applyFont="1" applyFill="1" applyBorder="1" applyAlignment="1" applyProtection="1">
      <alignment horizontal="right" wrapText="1"/>
      <protection locked="0"/>
    </xf>
    <xf numFmtId="181" fontId="19" fillId="10" borderId="58" xfId="1" applyNumberFormat="1" applyFont="1" applyFill="1" applyBorder="1" applyAlignment="1" applyProtection="1">
      <alignment horizontal="right" wrapText="1"/>
      <protection locked="0"/>
    </xf>
    <xf numFmtId="181" fontId="19" fillId="7" borderId="60" xfId="0" applyNumberFormat="1" applyFont="1" applyFill="1" applyBorder="1" applyAlignment="1">
      <alignment horizontal="right" vertical="top" wrapText="1"/>
    </xf>
    <xf numFmtId="49" fontId="21" fillId="6" borderId="57" xfId="0" applyNumberFormat="1" applyFont="1" applyFill="1" applyBorder="1" applyAlignment="1" applyProtection="1">
      <alignment horizontal="left" vertical="top" wrapText="1"/>
      <protection locked="0"/>
    </xf>
    <xf numFmtId="49" fontId="23" fillId="6" borderId="57" xfId="0" applyNumberFormat="1" applyFont="1" applyFill="1" applyBorder="1" applyAlignment="1" applyProtection="1">
      <alignment horizontal="left" vertical="top" wrapText="1"/>
      <protection locked="0"/>
    </xf>
    <xf numFmtId="10" fontId="5" fillId="6" borderId="62" xfId="0" applyNumberFormat="1" applyFont="1" applyFill="1" applyBorder="1" applyAlignment="1" applyProtection="1">
      <alignment horizontal="left" vertical="top" wrapText="1"/>
      <protection locked="0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dxfs count="1">
    <dxf>
      <fill>
        <patternFill patternType="solid">
          <bgColor theme="0" tint="-0.1499679555650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13</xdr:row>
      <xdr:rowOff>0</xdr:rowOff>
    </xdr:from>
    <xdr:to>
      <xdr:col>14</xdr:col>
      <xdr:colOff>304800</xdr:colOff>
      <xdr:row>14</xdr:row>
      <xdr:rowOff>114300</xdr:rowOff>
    </xdr:to>
    <xdr:sp>
      <xdr:nvSpPr>
        <xdr:cNvPr id="1025" name="AutoShape 1" descr="Ficheiro:Mafra brasao.jpg – Wikipédia, a enciclopédia livre"/>
        <xdr:cNvSpPr>
          <a:spLocks noChangeAspect="1" noChangeArrowheads="1"/>
        </xdr:cNvSpPr>
      </xdr:nvSpPr>
      <xdr:spPr>
        <a:xfrm>
          <a:off x="17059275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10</xdr:row>
      <xdr:rowOff>114300</xdr:rowOff>
    </xdr:to>
    <xdr:sp>
      <xdr:nvSpPr>
        <xdr:cNvPr id="1026" name="AutoShape 2" descr="Ficheiro:Mafra brasao.jpg – Wikipédia, a enciclopédia livre"/>
        <xdr:cNvSpPr>
          <a:spLocks noChangeAspect="1" noChangeArrowheads="1"/>
        </xdr:cNvSpPr>
      </xdr:nvSpPr>
      <xdr:spPr>
        <a:xfrm>
          <a:off x="1705927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304800</xdr:colOff>
      <xdr:row>10</xdr:row>
      <xdr:rowOff>114300</xdr:rowOff>
    </xdr:to>
    <xdr:sp>
      <xdr:nvSpPr>
        <xdr:cNvPr id="1028" name="AutoShape 4" descr="Ficheiro:Mafra brasao.jpg – Wikipédia, a enciclopédia livre"/>
        <xdr:cNvSpPr>
          <a:spLocks noChangeAspect="1" noChangeArrowheads="1"/>
        </xdr:cNvSpPr>
      </xdr:nvSpPr>
      <xdr:spPr>
        <a:xfrm>
          <a:off x="1705927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419100</xdr:colOff>
      <xdr:row>0</xdr:row>
      <xdr:rowOff>95250</xdr:rowOff>
    </xdr:from>
    <xdr:to>
      <xdr:col>2</xdr:col>
      <xdr:colOff>323850</xdr:colOff>
      <xdr:row>3</xdr:row>
      <xdr:rowOff>89569</xdr:rowOff>
    </xdr:to>
    <xdr:pic>
      <xdr:nvPicPr>
        <xdr:cNvPr id="3" name="Imagem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100" y="95250"/>
          <a:ext cx="1333500" cy="918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100330</xdr:colOff>
      <xdr:row>0</xdr:row>
      <xdr:rowOff>57150</xdr:rowOff>
    </xdr:from>
    <xdr:to>
      <xdr:col>2</xdr:col>
      <xdr:colOff>442595</xdr:colOff>
      <xdr:row>2</xdr:row>
      <xdr:rowOff>95250</xdr:rowOff>
    </xdr:to>
    <xdr:pic>
      <xdr:nvPicPr>
        <xdr:cNvPr id="2" name="Imagem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0330" y="57150"/>
          <a:ext cx="116141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8"/>
  <sheetViews>
    <sheetView tabSelected="1" zoomScale="85" zoomScaleNormal="85" zoomScaleSheetLayoutView="75" workbookViewId="0">
      <selection activeCell="N32" sqref="N32"/>
    </sheetView>
  </sheetViews>
  <sheetFormatPr defaultColWidth="9" defaultRowHeight="15"/>
  <cols>
    <col min="1" max="1" width="9.57142857142857" customWidth="1"/>
    <col min="2" max="2" width="11.8571428571429" customWidth="1"/>
    <col min="3" max="3" width="9.57142857142857" customWidth="1"/>
    <col min="4" max="4" width="109.142857142857" customWidth="1"/>
    <col min="5" max="5" width="7.28571428571429" customWidth="1"/>
    <col min="6" max="7" width="13.8571428571429" customWidth="1"/>
    <col min="8" max="8" width="17.4285714285714" customWidth="1"/>
    <col min="9" max="9" width="17" customWidth="1"/>
    <col min="11" max="11" width="10.2857142857143" customWidth="1"/>
  </cols>
  <sheetData>
    <row r="1" ht="42" customHeight="1" spans="1:9">
      <c r="A1" s="69" t="s">
        <v>0</v>
      </c>
      <c r="B1" s="70"/>
      <c r="C1" s="70"/>
      <c r="D1" s="70"/>
      <c r="E1" s="70"/>
      <c r="F1" s="70"/>
      <c r="G1" s="70"/>
      <c r="H1" s="70"/>
      <c r="I1" s="182"/>
    </row>
    <row r="2" ht="15.75" customHeight="1" spans="1:9">
      <c r="A2" s="71"/>
      <c r="B2" s="72"/>
      <c r="C2" s="72"/>
      <c r="D2" s="72"/>
      <c r="E2" s="72"/>
      <c r="F2" s="72"/>
      <c r="G2" s="72"/>
      <c r="H2" s="72"/>
      <c r="I2" s="183"/>
    </row>
    <row r="3" spans="1:9">
      <c r="A3" s="71"/>
      <c r="B3" s="72"/>
      <c r="C3" s="72"/>
      <c r="D3" s="72"/>
      <c r="E3" s="72"/>
      <c r="F3" s="72"/>
      <c r="G3" s="72"/>
      <c r="H3" s="72"/>
      <c r="I3" s="183"/>
    </row>
    <row r="4" spans="1:9">
      <c r="A4" s="73"/>
      <c r="B4" s="74"/>
      <c r="C4" s="74"/>
      <c r="D4" s="74"/>
      <c r="E4" s="74"/>
      <c r="F4" s="74"/>
      <c r="G4" s="74"/>
      <c r="H4" s="74"/>
      <c r="I4" s="184"/>
    </row>
    <row r="5" customHeight="1" spans="1:9">
      <c r="A5" s="75" t="s">
        <v>1</v>
      </c>
      <c r="B5" s="76"/>
      <c r="C5" s="77"/>
      <c r="D5" s="78" t="s">
        <v>2</v>
      </c>
      <c r="E5" s="79"/>
      <c r="F5" s="79"/>
      <c r="G5" s="79"/>
      <c r="H5" s="79"/>
      <c r="I5" s="185"/>
    </row>
    <row r="6" spans="1:9">
      <c r="A6" s="80" t="s">
        <v>3</v>
      </c>
      <c r="B6" s="81"/>
      <c r="C6" s="81"/>
      <c r="D6" s="82" t="s">
        <v>4</v>
      </c>
      <c r="E6" s="83"/>
      <c r="F6" s="83"/>
      <c r="G6" s="83"/>
      <c r="H6" s="83"/>
      <c r="I6" s="186"/>
    </row>
    <row r="7" ht="0.75" customHeight="1" spans="1:9">
      <c r="A7" s="80"/>
      <c r="B7" s="81"/>
      <c r="C7" s="81"/>
      <c r="D7" s="84"/>
      <c r="E7" s="85"/>
      <c r="F7" s="85"/>
      <c r="G7" s="85"/>
      <c r="H7" s="85"/>
      <c r="I7" s="187"/>
    </row>
    <row r="8" ht="22.5" spans="1:9">
      <c r="A8" s="86" t="s">
        <v>5</v>
      </c>
      <c r="B8" s="87" t="s">
        <v>6</v>
      </c>
      <c r="C8" s="87" t="s">
        <v>7</v>
      </c>
      <c r="D8" s="88" t="s">
        <v>8</v>
      </c>
      <c r="E8" s="89" t="s">
        <v>9</v>
      </c>
      <c r="F8" s="89" t="s">
        <v>10</v>
      </c>
      <c r="G8" s="90" t="s">
        <v>11</v>
      </c>
      <c r="H8" s="90" t="s">
        <v>12</v>
      </c>
      <c r="I8" s="188" t="s">
        <v>13</v>
      </c>
    </row>
    <row r="9" spans="1:11">
      <c r="A9" s="91">
        <v>1</v>
      </c>
      <c r="B9" s="92"/>
      <c r="C9" s="92"/>
      <c r="D9" s="93" t="s">
        <v>14</v>
      </c>
      <c r="E9" s="94"/>
      <c r="F9" s="95"/>
      <c r="G9" s="95"/>
      <c r="H9" s="95"/>
      <c r="I9" s="189"/>
      <c r="K9" s="190">
        <f>SUM(F10:F11)</f>
        <v>9</v>
      </c>
    </row>
    <row r="10" spans="1:11">
      <c r="A10" s="96" t="s">
        <v>15</v>
      </c>
      <c r="B10" s="97" t="s">
        <v>16</v>
      </c>
      <c r="C10" s="97">
        <v>93209</v>
      </c>
      <c r="D10" s="98" t="s">
        <v>17</v>
      </c>
      <c r="E10" s="99" t="s">
        <v>18</v>
      </c>
      <c r="F10" s="100">
        <v>6</v>
      </c>
      <c r="G10" s="101">
        <v>915.07</v>
      </c>
      <c r="H10" s="102">
        <f t="shared" ref="H10:H11" si="0">G10*1.2817</f>
        <v>1172.845219</v>
      </c>
      <c r="I10" s="191">
        <f>H10*F10</f>
        <v>7037.071314</v>
      </c>
      <c r="K10" s="192"/>
    </row>
    <row r="11" spans="1:11">
      <c r="A11" s="96" t="s">
        <v>19</v>
      </c>
      <c r="B11" s="103" t="s">
        <v>20</v>
      </c>
      <c r="C11" s="103">
        <v>4813</v>
      </c>
      <c r="D11" s="98" t="s">
        <v>21</v>
      </c>
      <c r="E11" s="99" t="s">
        <v>18</v>
      </c>
      <c r="F11" s="100">
        <v>3</v>
      </c>
      <c r="G11" s="101">
        <v>250</v>
      </c>
      <c r="H11" s="102">
        <f t="shared" si="0"/>
        <v>320.425</v>
      </c>
      <c r="I11" s="191">
        <f t="shared" ref="I11" si="1">H11*F11</f>
        <v>961.275</v>
      </c>
      <c r="K11" s="192"/>
    </row>
    <row r="12" spans="1:9">
      <c r="A12" s="104" t="s">
        <v>22</v>
      </c>
      <c r="B12" s="105"/>
      <c r="C12" s="105"/>
      <c r="D12" s="105"/>
      <c r="E12" s="105"/>
      <c r="F12" s="105"/>
      <c r="G12" s="105"/>
      <c r="H12" s="106"/>
      <c r="I12" s="193">
        <f>SUM(I10:I11)</f>
        <v>7998.346314</v>
      </c>
    </row>
    <row r="13" spans="1:9">
      <c r="A13" s="107">
        <v>2</v>
      </c>
      <c r="B13" s="108"/>
      <c r="C13" s="108"/>
      <c r="D13" s="109" t="s">
        <v>23</v>
      </c>
      <c r="E13" s="94"/>
      <c r="F13" s="110"/>
      <c r="G13" s="110"/>
      <c r="H13" s="110"/>
      <c r="I13" s="194"/>
    </row>
    <row r="14" spans="1:9">
      <c r="A14" s="111" t="s">
        <v>24</v>
      </c>
      <c r="B14" s="112" t="s">
        <v>25</v>
      </c>
      <c r="C14" s="113"/>
      <c r="D14" s="114" t="s">
        <v>26</v>
      </c>
      <c r="E14" s="115" t="s">
        <v>27</v>
      </c>
      <c r="F14" s="116">
        <v>1</v>
      </c>
      <c r="G14" s="117">
        <v>4509.55</v>
      </c>
      <c r="H14" s="117">
        <f>G14*1.2817</f>
        <v>5779.890235</v>
      </c>
      <c r="I14" s="191">
        <f>H14*F14</f>
        <v>5779.890235</v>
      </c>
    </row>
    <row r="15" spans="1:9">
      <c r="A15" s="104" t="s">
        <v>22</v>
      </c>
      <c r="B15" s="105"/>
      <c r="C15" s="105"/>
      <c r="D15" s="105"/>
      <c r="E15" s="105"/>
      <c r="F15" s="105"/>
      <c r="G15" s="105"/>
      <c r="H15" s="106"/>
      <c r="I15" s="195">
        <f>SUM(I14)</f>
        <v>5779.890235</v>
      </c>
    </row>
    <row r="16" spans="1:9">
      <c r="A16" s="118">
        <v>3</v>
      </c>
      <c r="B16" s="119"/>
      <c r="C16" s="119"/>
      <c r="D16" s="120" t="s">
        <v>28</v>
      </c>
      <c r="E16" s="107"/>
      <c r="F16" s="121"/>
      <c r="G16" s="121"/>
      <c r="H16" s="122"/>
      <c r="I16" s="196"/>
    </row>
    <row r="17" ht="25.5" spans="1:9">
      <c r="A17" s="111" t="s">
        <v>29</v>
      </c>
      <c r="B17" s="123" t="s">
        <v>16</v>
      </c>
      <c r="C17" s="123">
        <v>93590</v>
      </c>
      <c r="D17" s="124" t="s">
        <v>30</v>
      </c>
      <c r="E17" s="125" t="s">
        <v>31</v>
      </c>
      <c r="F17" s="126">
        <v>1000</v>
      </c>
      <c r="G17" s="117">
        <v>0.96</v>
      </c>
      <c r="H17" s="127">
        <f>G17*1.2817</f>
        <v>1.230432</v>
      </c>
      <c r="I17" s="197">
        <f>H17*F17</f>
        <v>1230.432</v>
      </c>
    </row>
    <row r="18" spans="1:9">
      <c r="A18" s="111" t="s">
        <v>32</v>
      </c>
      <c r="B18" s="128" t="s">
        <v>25</v>
      </c>
      <c r="C18" s="129"/>
      <c r="D18" s="124" t="s">
        <v>33</v>
      </c>
      <c r="E18" s="125" t="s">
        <v>18</v>
      </c>
      <c r="F18" s="126">
        <v>54</v>
      </c>
      <c r="G18" s="117">
        <v>8.91</v>
      </c>
      <c r="H18" s="127">
        <f>G18*1.2817</f>
        <v>11.419947</v>
      </c>
      <c r="I18" s="197">
        <f>H18*F18</f>
        <v>616.677138</v>
      </c>
    </row>
    <row r="19" ht="25.5" spans="1:9">
      <c r="A19" s="130" t="s">
        <v>34</v>
      </c>
      <c r="B19" s="131" t="s">
        <v>16</v>
      </c>
      <c r="C19" s="131">
        <v>95995</v>
      </c>
      <c r="D19" s="132" t="s">
        <v>35</v>
      </c>
      <c r="E19" s="133" t="s">
        <v>36</v>
      </c>
      <c r="F19" s="134">
        <v>10</v>
      </c>
      <c r="G19" s="127">
        <v>1524.14</v>
      </c>
      <c r="H19" s="127">
        <f t="shared" ref="H19" si="2">G19*1.2817</f>
        <v>1953.490238</v>
      </c>
      <c r="I19" s="197">
        <f>H19*F19</f>
        <v>19534.90238</v>
      </c>
    </row>
    <row r="20" spans="1:9">
      <c r="A20" s="135" t="s">
        <v>22</v>
      </c>
      <c r="B20" s="136"/>
      <c r="C20" s="136"/>
      <c r="D20" s="136"/>
      <c r="E20" s="136"/>
      <c r="F20" s="136"/>
      <c r="G20" s="136"/>
      <c r="H20" s="137"/>
      <c r="I20" s="195">
        <f>SUM(I17:I19)</f>
        <v>21382.011518</v>
      </c>
    </row>
    <row r="21" spans="1:9">
      <c r="A21" s="104"/>
      <c r="B21" s="138"/>
      <c r="C21" s="138"/>
      <c r="D21" s="138"/>
      <c r="E21" s="105"/>
      <c r="F21" s="105"/>
      <c r="G21" s="105"/>
      <c r="H21" s="139"/>
      <c r="I21" s="198"/>
    </row>
    <row r="22" spans="1:11">
      <c r="A22" s="118">
        <v>4</v>
      </c>
      <c r="B22" s="140"/>
      <c r="C22" s="141"/>
      <c r="D22" s="142" t="s">
        <v>37</v>
      </c>
      <c r="E22" s="107"/>
      <c r="F22" s="121"/>
      <c r="G22" s="121"/>
      <c r="H22" s="122"/>
      <c r="I22" s="196"/>
      <c r="K22" s="199"/>
    </row>
    <row r="23" spans="1:11">
      <c r="A23" s="111" t="s">
        <v>38</v>
      </c>
      <c r="B23" s="123" t="s">
        <v>16</v>
      </c>
      <c r="C23" s="123">
        <v>96385</v>
      </c>
      <c r="D23" s="124" t="s">
        <v>39</v>
      </c>
      <c r="E23" s="125" t="s">
        <v>36</v>
      </c>
      <c r="F23" s="126">
        <v>570</v>
      </c>
      <c r="G23" s="117">
        <v>11.63</v>
      </c>
      <c r="H23" s="127">
        <f>G23*1.2817</f>
        <v>14.906171</v>
      </c>
      <c r="I23" s="197">
        <f>H23*F23</f>
        <v>8496.51747</v>
      </c>
      <c r="K23" s="200"/>
    </row>
    <row r="24" spans="1:11">
      <c r="A24" s="111" t="s">
        <v>40</v>
      </c>
      <c r="B24" s="103" t="s">
        <v>41</v>
      </c>
      <c r="C24" s="103">
        <v>2003850</v>
      </c>
      <c r="D24" s="143" t="s">
        <v>42</v>
      </c>
      <c r="E24" s="125" t="s">
        <v>36</v>
      </c>
      <c r="F24" s="126">
        <v>285</v>
      </c>
      <c r="G24" s="117">
        <v>87.46</v>
      </c>
      <c r="H24" s="127">
        <f t="shared" ref="H24:H26" si="3">G24*1.2817</f>
        <v>112.097482</v>
      </c>
      <c r="I24" s="197">
        <f>H24*F24</f>
        <v>31947.78237</v>
      </c>
      <c r="K24" s="200"/>
    </row>
    <row r="25" ht="25.5" spans="1:11">
      <c r="A25" s="111" t="s">
        <v>43</v>
      </c>
      <c r="B25" s="103" t="s">
        <v>16</v>
      </c>
      <c r="C25" s="103">
        <v>104626</v>
      </c>
      <c r="D25" s="143" t="s">
        <v>44</v>
      </c>
      <c r="E25" s="125" t="s">
        <v>36</v>
      </c>
      <c r="F25" s="126">
        <v>400</v>
      </c>
      <c r="G25" s="117">
        <v>737.38</v>
      </c>
      <c r="H25" s="127">
        <v>945.1</v>
      </c>
      <c r="I25" s="197">
        <f>H25*F25</f>
        <v>378040</v>
      </c>
      <c r="K25" s="200"/>
    </row>
    <row r="26" spans="1:11">
      <c r="A26" s="130" t="s">
        <v>45</v>
      </c>
      <c r="B26" s="131" t="s">
        <v>16</v>
      </c>
      <c r="C26" s="131">
        <v>104658</v>
      </c>
      <c r="D26" s="132" t="s">
        <v>46</v>
      </c>
      <c r="E26" s="133" t="s">
        <v>18</v>
      </c>
      <c r="F26" s="134">
        <v>265</v>
      </c>
      <c r="G26" s="127">
        <v>127.42</v>
      </c>
      <c r="H26" s="127">
        <f t="shared" si="3"/>
        <v>163.314214</v>
      </c>
      <c r="I26" s="197">
        <f>H26*F26</f>
        <v>43278.26671</v>
      </c>
      <c r="K26" s="200"/>
    </row>
    <row r="27" spans="1:11">
      <c r="A27" s="135" t="s">
        <v>22</v>
      </c>
      <c r="B27" s="136"/>
      <c r="C27" s="136"/>
      <c r="D27" s="136"/>
      <c r="E27" s="136"/>
      <c r="F27" s="136"/>
      <c r="G27" s="136"/>
      <c r="H27" s="137"/>
      <c r="I27" s="195">
        <f>SUM(I23:I26)</f>
        <v>461762.56655</v>
      </c>
      <c r="K27" s="200"/>
    </row>
    <row r="28" spans="1:11">
      <c r="A28" s="118">
        <v>5</v>
      </c>
      <c r="B28" s="119"/>
      <c r="C28" s="119"/>
      <c r="D28" s="120" t="s">
        <v>47</v>
      </c>
      <c r="E28" s="107"/>
      <c r="F28" s="121"/>
      <c r="G28" s="121"/>
      <c r="H28" s="122"/>
      <c r="I28" s="196"/>
      <c r="K28" s="200"/>
    </row>
    <row r="29" ht="25.5" spans="1:11">
      <c r="A29" s="111" t="s">
        <v>48</v>
      </c>
      <c r="B29" s="123" t="s">
        <v>16</v>
      </c>
      <c r="C29" s="123">
        <v>102501</v>
      </c>
      <c r="D29" s="144" t="s">
        <v>49</v>
      </c>
      <c r="E29" s="125" t="s">
        <v>18</v>
      </c>
      <c r="F29" s="126">
        <v>205</v>
      </c>
      <c r="G29" s="117">
        <v>24.32</v>
      </c>
      <c r="H29" s="127">
        <f>G29*1.2817</f>
        <v>31.170944</v>
      </c>
      <c r="I29" s="197">
        <f>H29*F29</f>
        <v>6390.04352</v>
      </c>
      <c r="K29" s="201"/>
    </row>
    <row r="30" spans="1:11">
      <c r="A30" s="111" t="s">
        <v>50</v>
      </c>
      <c r="B30" s="123" t="s">
        <v>16</v>
      </c>
      <c r="C30" s="123">
        <v>102501</v>
      </c>
      <c r="D30" s="145" t="s">
        <v>51</v>
      </c>
      <c r="E30" s="125" t="s">
        <v>18</v>
      </c>
      <c r="F30" s="134">
        <v>100</v>
      </c>
      <c r="G30" s="117">
        <v>24.32</v>
      </c>
      <c r="H30" s="127">
        <f>G30*1.2817</f>
        <v>31.170944</v>
      </c>
      <c r="I30" s="197">
        <f>H30*F30</f>
        <v>3117.0944</v>
      </c>
      <c r="K30" s="201"/>
    </row>
    <row r="31" spans="1:11">
      <c r="A31" s="111" t="s">
        <v>52</v>
      </c>
      <c r="B31" s="123" t="s">
        <v>16</v>
      </c>
      <c r="C31" s="123">
        <v>102501</v>
      </c>
      <c r="D31" s="145" t="s">
        <v>53</v>
      </c>
      <c r="E31" s="146" t="s">
        <v>18</v>
      </c>
      <c r="F31" s="147">
        <f>(1166*0.13)+174.92</f>
        <v>326.5</v>
      </c>
      <c r="G31" s="117">
        <v>24.32</v>
      </c>
      <c r="H31" s="127">
        <f>G31*1.2817</f>
        <v>31.170944</v>
      </c>
      <c r="I31" s="197">
        <f>H31*F31</f>
        <v>10177.313216</v>
      </c>
      <c r="K31" s="200"/>
    </row>
    <row r="32" spans="1:11">
      <c r="A32" s="111" t="s">
        <v>54</v>
      </c>
      <c r="B32" s="123" t="s">
        <v>16</v>
      </c>
      <c r="C32" s="123">
        <v>102501</v>
      </c>
      <c r="D32" s="145" t="s">
        <v>55</v>
      </c>
      <c r="E32" s="125" t="s">
        <v>18</v>
      </c>
      <c r="F32" s="148">
        <v>135</v>
      </c>
      <c r="G32" s="117">
        <v>24.32</v>
      </c>
      <c r="H32" s="127">
        <f t="shared" ref="H32:H38" si="4">G32*1.2817</f>
        <v>31.170944</v>
      </c>
      <c r="I32" s="197">
        <f t="shared" ref="I32:I38" si="5">H32*F32</f>
        <v>4208.07744</v>
      </c>
      <c r="K32" s="200"/>
    </row>
    <row r="33" spans="1:11">
      <c r="A33" s="111" t="s">
        <v>56</v>
      </c>
      <c r="B33" s="123" t="s">
        <v>57</v>
      </c>
      <c r="C33" s="123">
        <v>5213440</v>
      </c>
      <c r="D33" s="145" t="s">
        <v>58</v>
      </c>
      <c r="E33" s="125" t="s">
        <v>27</v>
      </c>
      <c r="F33" s="126">
        <v>4</v>
      </c>
      <c r="G33" s="117">
        <v>253.12</v>
      </c>
      <c r="H33" s="127">
        <f t="shared" si="4"/>
        <v>324.423904</v>
      </c>
      <c r="I33" s="197">
        <f t="shared" si="5"/>
        <v>1297.695616</v>
      </c>
      <c r="K33" s="200"/>
    </row>
    <row r="34" spans="1:9">
      <c r="A34" s="111" t="s">
        <v>59</v>
      </c>
      <c r="B34" s="123" t="s">
        <v>57</v>
      </c>
      <c r="C34" s="123">
        <v>5213440</v>
      </c>
      <c r="D34" s="145" t="s">
        <v>60</v>
      </c>
      <c r="E34" s="125" t="s">
        <v>27</v>
      </c>
      <c r="F34" s="126">
        <v>9</v>
      </c>
      <c r="G34" s="117">
        <v>253.12</v>
      </c>
      <c r="H34" s="127">
        <f t="shared" si="4"/>
        <v>324.423904</v>
      </c>
      <c r="I34" s="197">
        <f t="shared" si="5"/>
        <v>2919.815136</v>
      </c>
    </row>
    <row r="35" spans="1:11">
      <c r="A35" s="111" t="s">
        <v>61</v>
      </c>
      <c r="B35" s="123" t="s">
        <v>57</v>
      </c>
      <c r="C35" s="103">
        <v>5213417</v>
      </c>
      <c r="D35" s="145" t="s">
        <v>62</v>
      </c>
      <c r="E35" s="125" t="s">
        <v>18</v>
      </c>
      <c r="F35" s="126">
        <v>0.75</v>
      </c>
      <c r="G35" s="117">
        <v>448.96</v>
      </c>
      <c r="H35" s="127">
        <f t="shared" si="4"/>
        <v>575.432032</v>
      </c>
      <c r="I35" s="197">
        <f t="shared" si="5"/>
        <v>431.574024</v>
      </c>
      <c r="K35" s="202"/>
    </row>
    <row r="36" spans="1:9">
      <c r="A36" s="111" t="s">
        <v>63</v>
      </c>
      <c r="B36" s="123" t="s">
        <v>57</v>
      </c>
      <c r="C36" s="123">
        <v>5213863</v>
      </c>
      <c r="D36" s="149" t="s">
        <v>64</v>
      </c>
      <c r="E36" s="150" t="s">
        <v>27</v>
      </c>
      <c r="F36" s="151">
        <v>15</v>
      </c>
      <c r="G36" s="152">
        <v>451.38</v>
      </c>
      <c r="H36" s="152">
        <f t="shared" si="4"/>
        <v>578.533746</v>
      </c>
      <c r="I36" s="203">
        <f t="shared" si="5"/>
        <v>8678.00619</v>
      </c>
    </row>
    <row r="37" spans="1:9">
      <c r="A37" s="111" t="s">
        <v>65</v>
      </c>
      <c r="B37" s="123" t="s">
        <v>57</v>
      </c>
      <c r="C37" s="103">
        <v>5219644</v>
      </c>
      <c r="D37" s="149" t="s">
        <v>66</v>
      </c>
      <c r="E37" s="153" t="s">
        <v>27</v>
      </c>
      <c r="F37" s="154">
        <v>760</v>
      </c>
      <c r="G37" s="155">
        <v>83.11</v>
      </c>
      <c r="H37" s="155">
        <f t="shared" si="4"/>
        <v>106.522087</v>
      </c>
      <c r="I37" s="204">
        <f t="shared" si="5"/>
        <v>80956.78612</v>
      </c>
    </row>
    <row r="38" spans="1:9">
      <c r="A38" s="104" t="s">
        <v>22</v>
      </c>
      <c r="B38" s="105"/>
      <c r="C38" s="105"/>
      <c r="D38" s="105"/>
      <c r="E38" s="105"/>
      <c r="F38" s="105"/>
      <c r="G38" s="105"/>
      <c r="H38" s="106"/>
      <c r="I38" s="205">
        <f>SUM(I29:I37)</f>
        <v>118176.405662</v>
      </c>
    </row>
    <row r="39" spans="1:11">
      <c r="A39" s="156" t="s">
        <v>67</v>
      </c>
      <c r="B39" s="157"/>
      <c r="C39" s="157"/>
      <c r="D39" s="157"/>
      <c r="E39" s="157"/>
      <c r="F39" s="157"/>
      <c r="G39" s="158"/>
      <c r="H39" s="159"/>
      <c r="I39" s="206">
        <f>SUM(I38,I20,I27,I15,I12)</f>
        <v>615099.220279</v>
      </c>
      <c r="K39" s="202"/>
    </row>
    <row r="40" ht="48" customHeight="1" spans="1:11">
      <c r="A40" s="160" t="s">
        <v>68</v>
      </c>
      <c r="B40" s="161"/>
      <c r="C40" s="162"/>
      <c r="D40" s="163" t="s">
        <v>69</v>
      </c>
      <c r="E40" s="164"/>
      <c r="F40" s="164"/>
      <c r="G40" s="164"/>
      <c r="H40" s="164"/>
      <c r="I40" s="207"/>
      <c r="K40" s="202"/>
    </row>
    <row r="41" spans="1:11">
      <c r="A41" s="165" t="s">
        <v>70</v>
      </c>
      <c r="B41" s="166"/>
      <c r="C41" s="166"/>
      <c r="D41" s="163" t="s">
        <v>71</v>
      </c>
      <c r="E41" s="167"/>
      <c r="F41" s="168" t="s">
        <v>72</v>
      </c>
      <c r="G41" s="169" t="s">
        <v>73</v>
      </c>
      <c r="H41" s="170"/>
      <c r="I41" s="208"/>
      <c r="K41" s="202"/>
    </row>
    <row r="42" spans="1:11">
      <c r="A42" s="171" t="s">
        <v>74</v>
      </c>
      <c r="B42" s="172"/>
      <c r="C42" s="173"/>
      <c r="D42" s="174" t="s">
        <v>75</v>
      </c>
      <c r="E42" s="175"/>
      <c r="F42" s="176" t="s">
        <v>76</v>
      </c>
      <c r="G42" s="177" t="s">
        <v>77</v>
      </c>
      <c r="H42" s="178"/>
      <c r="I42" s="209"/>
      <c r="K42" s="202"/>
    </row>
    <row r="43" spans="1:11">
      <c r="A43" s="179"/>
      <c r="B43" s="179"/>
      <c r="C43" s="179"/>
      <c r="D43" s="179"/>
      <c r="E43" s="179"/>
      <c r="F43" s="179"/>
      <c r="G43" s="179"/>
      <c r="H43" s="179"/>
      <c r="I43" s="179"/>
      <c r="K43" s="202"/>
    </row>
    <row r="44" spans="1:11">
      <c r="A44" s="180"/>
      <c r="B44" s="180"/>
      <c r="C44" s="180"/>
      <c r="D44" s="180"/>
      <c r="E44" s="180"/>
      <c r="F44" s="180"/>
      <c r="G44" s="180"/>
      <c r="H44" s="180"/>
      <c r="I44" s="180"/>
      <c r="K44" s="202"/>
    </row>
    <row r="45" spans="1:11">
      <c r="A45" s="181"/>
      <c r="B45" s="181"/>
      <c r="C45" s="181"/>
      <c r="D45" s="181"/>
      <c r="E45" s="181"/>
      <c r="F45" s="181"/>
      <c r="G45" s="181"/>
      <c r="H45" s="181"/>
      <c r="I45" s="181"/>
      <c r="K45" s="202"/>
    </row>
    <row r="47" spans="11:11">
      <c r="K47" s="202"/>
    </row>
    <row r="48" spans="11:11">
      <c r="K48" s="202"/>
    </row>
    <row r="51" spans="11:11">
      <c r="K51" s="202"/>
    </row>
    <row r="56" ht="54" customHeight="1"/>
    <row r="57" ht="33" customHeight="1"/>
    <row r="58" customHeight="1"/>
  </sheetData>
  <mergeCells count="24">
    <mergeCell ref="A5:C5"/>
    <mergeCell ref="D5:I5"/>
    <mergeCell ref="A12:H12"/>
    <mergeCell ref="B14:C14"/>
    <mergeCell ref="A15:H15"/>
    <mergeCell ref="B18:C18"/>
    <mergeCell ref="A20:H20"/>
    <mergeCell ref="A27:H27"/>
    <mergeCell ref="A38:H38"/>
    <mergeCell ref="A39:G39"/>
    <mergeCell ref="A40:C40"/>
    <mergeCell ref="D40:I40"/>
    <mergeCell ref="A41:C41"/>
    <mergeCell ref="D41:E41"/>
    <mergeCell ref="G41:I41"/>
    <mergeCell ref="A42:C42"/>
    <mergeCell ref="D42:E42"/>
    <mergeCell ref="G42:I42"/>
    <mergeCell ref="A43:I43"/>
    <mergeCell ref="A44:I44"/>
    <mergeCell ref="A45:I45"/>
    <mergeCell ref="A6:C7"/>
    <mergeCell ref="D6:I7"/>
    <mergeCell ref="A1:I4"/>
  </mergeCells>
  <dataValidations count="8">
    <dataValidation allowBlank="1" showInputMessage="1" showErrorMessage="1" prompt="Digite a descrição do projeto." sqref="D6"/>
    <dataValidation allowBlank="1" showErrorMessage="1" error="Não é permitido digitar texto ou números com ponto." sqref="B9:C9;C13;C16;C22;C28;A34;A35;B38;A9:A29;A30:A31;A32:A33;A36:A38;B12:B16;B20:B22;B27:B28"/>
    <dataValidation type="decimal" operator="greaterThan" allowBlank="1" showErrorMessage="1" errorTitle="numero" error="Não é permitido digitar texto ou números com ponto." sqref="F30;F33;F34;G34:H34;F35;G35:H35;F28:F29;F36:F37;F13:H14;F9:H11;F16:H19;F22:H26;G28:H29;G30:H31;G32:H33;G36:H37">
      <formula1>0</formula1>
    </dataValidation>
    <dataValidation allowBlank="1" showInputMessage="1" showErrorMessage="1" prompt="Digite observações referente ao projeto. " sqref="D40:I40"/>
    <dataValidation allowBlank="1" showInputMessage="1" showErrorMessage="1" prompt="Digite o BDI utilizado." sqref="G42:I42"/>
    <dataValidation allowBlank="1" showInputMessage="1" showErrorMessage="1" prompt="Digite o nome do Engenheiro responsável." sqref="D41:E41"/>
    <dataValidation allowBlank="1" showInputMessage="1" showErrorMessage="1" prompt="Digite o CREA do engenheiro responsável." sqref="G41:I41"/>
    <dataValidation allowBlank="1" showInputMessage="1" showErrorMessage="1" error="Teste" prompt="Digite a data do orçamento no formato: dd/mm/aaaa.&#10;ex: 10/12/2010. " sqref="D42:E42"/>
  </dataValidations>
  <pageMargins left="0.25" right="0.25" top="0.75" bottom="0.75" header="0.3" footer="0.3"/>
  <pageSetup paperSize="9" scale="6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J21"/>
  <sheetViews>
    <sheetView showGridLines="0" workbookViewId="0">
      <selection activeCell="G30" sqref="G30"/>
    </sheetView>
  </sheetViews>
  <sheetFormatPr defaultColWidth="9" defaultRowHeight="15"/>
  <cols>
    <col min="2" max="2" width="5" customWidth="1"/>
    <col min="3" max="3" width="7.42857142857143" customWidth="1"/>
    <col min="4" max="4" width="6" customWidth="1"/>
    <col min="5" max="5" width="50.4285714285714" customWidth="1"/>
    <col min="6" max="6" width="17.1428571428571" customWidth="1"/>
    <col min="7" max="7" width="13.7142857142857" customWidth="1"/>
  </cols>
  <sheetData>
    <row r="3" spans="2:7">
      <c r="B3" s="62" t="s">
        <v>78</v>
      </c>
      <c r="C3" s="62" t="s">
        <v>79</v>
      </c>
      <c r="D3" s="62" t="s">
        <v>80</v>
      </c>
      <c r="E3" s="62" t="s">
        <v>81</v>
      </c>
      <c r="F3" s="62" t="s">
        <v>82</v>
      </c>
      <c r="G3" s="62" t="s">
        <v>83</v>
      </c>
    </row>
    <row r="4" spans="2:7">
      <c r="B4" s="63">
        <v>1</v>
      </c>
      <c r="C4" s="64">
        <f>Plan1!K9</f>
        <v>9</v>
      </c>
      <c r="D4" s="65" t="str">
        <f>Plan1!E10</f>
        <v>m²</v>
      </c>
      <c r="E4" s="63" t="s">
        <v>14</v>
      </c>
      <c r="F4" s="62" t="s">
        <v>84</v>
      </c>
      <c r="G4" s="66" t="s">
        <v>85</v>
      </c>
    </row>
    <row r="5" ht="30" spans="2:7">
      <c r="B5" s="63">
        <v>2</v>
      </c>
      <c r="C5" s="64">
        <f>Plan1!F14</f>
        <v>1</v>
      </c>
      <c r="D5" s="65" t="str">
        <f>Plan1!E14</f>
        <v>unid.</v>
      </c>
      <c r="E5" s="63" t="s">
        <v>23</v>
      </c>
      <c r="F5" s="62" t="s">
        <v>86</v>
      </c>
      <c r="G5" s="66" t="s">
        <v>87</v>
      </c>
    </row>
    <row r="6" ht="42.75" spans="2:10">
      <c r="B6" s="63">
        <v>3</v>
      </c>
      <c r="C6" s="64">
        <f>Plan1!F19</f>
        <v>10</v>
      </c>
      <c r="D6" s="65" t="str">
        <f>Plan1!E19</f>
        <v>m³</v>
      </c>
      <c r="E6" s="63" t="str">
        <f>Plan1!D19</f>
        <v>EXECUÇÃO DE TRAVESSIA ELEVADA  COM APLICAÇÃO DE CONCRETO ASFÁLTICO - EXCLUSIVE CARGA E TRANSPORTE</v>
      </c>
      <c r="F6" s="66" t="s">
        <v>88</v>
      </c>
      <c r="G6" s="66" t="s">
        <v>87</v>
      </c>
      <c r="J6" t="s">
        <v>89</v>
      </c>
    </row>
    <row r="7" ht="57" spans="2:7">
      <c r="B7" s="63">
        <v>4</v>
      </c>
      <c r="C7" s="64">
        <f>Plan1!F25</f>
        <v>400</v>
      </c>
      <c r="D7" s="65" t="str">
        <f>Plan1!E25</f>
        <v>m³</v>
      </c>
      <c r="E7" s="63" t="str">
        <f>Plan1!D25</f>
        <v>EXECUÇÃO DE PASSEIO (CALÇADA) OU PISO DE CONCRETO COM CONCRETO MOLDADO IN LOCO, USINADO, ACABAMENTO CONVENCIONAL, NÃO ARMADO.  ESP: 7CM</v>
      </c>
      <c r="F7" s="66" t="s">
        <v>88</v>
      </c>
      <c r="G7" s="66" t="s">
        <v>87</v>
      </c>
    </row>
    <row r="8" ht="42.75" spans="2:7">
      <c r="B8" s="63">
        <v>5</v>
      </c>
      <c r="C8" s="64">
        <f>Plan1!F29</f>
        <v>205</v>
      </c>
      <c r="D8" s="65" t="str">
        <f>Plan1!E29</f>
        <v>m²</v>
      </c>
      <c r="E8" s="63" t="str">
        <f>Plan1!D29</f>
        <v>Pintura de faixa de pedestre + faixa de retenção + faixa branca ciclovia + marcação de cruzamento ciclovia + desenho bicicleta - faixa de pare</v>
      </c>
      <c r="F8" s="66" t="s">
        <v>88</v>
      </c>
      <c r="G8" s="66" t="s">
        <v>87</v>
      </c>
    </row>
    <row r="9" spans="2:7">
      <c r="B9" s="63">
        <v>6</v>
      </c>
      <c r="C9" s="64">
        <f>Plan1!F30</f>
        <v>100</v>
      </c>
      <c r="D9" s="65" t="str">
        <f>Plan1!E30</f>
        <v>m²</v>
      </c>
      <c r="E9" s="63" t="str">
        <f>Plan1!D30</f>
        <v>Pintura de faixa central amarela</v>
      </c>
      <c r="F9" s="66" t="s">
        <v>88</v>
      </c>
      <c r="G9" s="66" t="s">
        <v>87</v>
      </c>
    </row>
    <row r="10" spans="2:7">
      <c r="B10" s="63">
        <v>7</v>
      </c>
      <c r="C10" s="64">
        <f>Plan1!F31</f>
        <v>326.5</v>
      </c>
      <c r="D10" s="65" t="str">
        <f>Plan1!E31</f>
        <v>m²</v>
      </c>
      <c r="E10" s="63" t="str">
        <f>Plan1!D31</f>
        <v>Pintura meio fio (L= 13cm ; H= 15cm)</v>
      </c>
      <c r="F10" s="66" t="s">
        <v>88</v>
      </c>
      <c r="G10" s="66" t="s">
        <v>87</v>
      </c>
    </row>
    <row r="11" spans="2:7">
      <c r="B11" s="63">
        <v>8</v>
      </c>
      <c r="C11" s="64" t="e">
        <f>Plan1!#REF!</f>
        <v>#REF!</v>
      </c>
      <c r="D11" s="65" t="e">
        <f>Plan1!#REF!</f>
        <v>#REF!</v>
      </c>
      <c r="E11" s="63" t="e">
        <f>Plan1!#REF!</f>
        <v>#REF!</v>
      </c>
      <c r="F11" s="66" t="s">
        <v>88</v>
      </c>
      <c r="G11" s="66" t="s">
        <v>87</v>
      </c>
    </row>
    <row r="12" ht="28.5" spans="2:7">
      <c r="B12" s="63">
        <v>9</v>
      </c>
      <c r="C12" s="64">
        <f>Plan1!F32</f>
        <v>135</v>
      </c>
      <c r="D12" s="65" t="str">
        <f>Plan1!E32</f>
        <v>m²</v>
      </c>
      <c r="E12" s="63" t="str">
        <f>Plan1!D32</f>
        <v>Pintura de ciclovia - faixa vermelha (L =10 cm)  + marcação de cruzamento ciclovia </v>
      </c>
      <c r="F12" s="66" t="s">
        <v>88</v>
      </c>
      <c r="G12" s="66" t="s">
        <v>87</v>
      </c>
    </row>
    <row r="13" spans="2:7">
      <c r="B13" s="63">
        <v>10</v>
      </c>
      <c r="C13" s="64">
        <f>Plan1!F33</f>
        <v>4</v>
      </c>
      <c r="D13" s="65" t="str">
        <f>Plan1!E33</f>
        <v>unid.</v>
      </c>
      <c r="E13" s="63" t="str">
        <f>Plan1!D33</f>
        <v>Placa de pare (TIPO I d= 600mm)</v>
      </c>
      <c r="F13" s="66" t="s">
        <v>84</v>
      </c>
      <c r="G13" s="66" t="s">
        <v>85</v>
      </c>
    </row>
    <row r="14" spans="2:7">
      <c r="B14" s="63">
        <v>11</v>
      </c>
      <c r="C14" s="64">
        <f>Plan1!F34</f>
        <v>9</v>
      </c>
      <c r="D14" s="65" t="str">
        <f>Plan1!E34</f>
        <v>unid.</v>
      </c>
      <c r="E14" s="63" t="str">
        <f>Plan1!D34</f>
        <v>Placa de clicista (TIPO I d=600mm)</v>
      </c>
      <c r="F14" s="66" t="s">
        <v>84</v>
      </c>
      <c r="G14" s="66" t="s">
        <v>85</v>
      </c>
    </row>
    <row r="15" spans="2:7">
      <c r="B15" s="63">
        <v>12</v>
      </c>
      <c r="C15" s="64">
        <f>Plan1!F35</f>
        <v>0.75</v>
      </c>
      <c r="D15" s="65" t="str">
        <f>Plan1!E35</f>
        <v>m²</v>
      </c>
      <c r="E15" s="63" t="str">
        <f>Plan1!D35</f>
        <v>Placa de faixa elevada (750mmx500mm)</v>
      </c>
      <c r="F15" s="66" t="s">
        <v>84</v>
      </c>
      <c r="G15" s="66" t="s">
        <v>85</v>
      </c>
    </row>
    <row r="16" spans="2:7">
      <c r="B16" s="63">
        <v>13</v>
      </c>
      <c r="C16" s="64" t="e">
        <f>Plan1!#REF!</f>
        <v>#REF!</v>
      </c>
      <c r="D16" s="65" t="e">
        <f>Plan1!#REF!</f>
        <v>#REF!</v>
      </c>
      <c r="E16" s="63" t="e">
        <f>Plan1!#REF!</f>
        <v>#REF!</v>
      </c>
      <c r="F16" s="66" t="s">
        <v>84</v>
      </c>
      <c r="G16" s="66" t="s">
        <v>85</v>
      </c>
    </row>
    <row r="17" spans="2:7">
      <c r="B17" s="63">
        <v>14</v>
      </c>
      <c r="C17" s="64">
        <f>Plan1!F36</f>
        <v>15</v>
      </c>
      <c r="D17" s="65" t="str">
        <f>Plan1!E36</f>
        <v>unid.</v>
      </c>
      <c r="E17" s="63" t="str">
        <f>Plan1!D36</f>
        <v>Suporte para placas </v>
      </c>
      <c r="F17" s="66" t="s">
        <v>84</v>
      </c>
      <c r="G17" s="66" t="s">
        <v>85</v>
      </c>
    </row>
    <row r="18" ht="28.5" spans="2:7">
      <c r="B18" s="63">
        <v>15</v>
      </c>
      <c r="C18" s="64">
        <f>Plan1!F37</f>
        <v>760</v>
      </c>
      <c r="D18" s="65" t="str">
        <f>Plan1!E37</f>
        <v>unid.</v>
      </c>
      <c r="E18" s="63" t="str">
        <f>Plan1!D37</f>
        <v>Tachão refletivo em resina sintética - monodirecional fornecimento e instalação</v>
      </c>
      <c r="F18" s="66" t="s">
        <v>84</v>
      </c>
      <c r="G18" s="66" t="s">
        <v>85</v>
      </c>
    </row>
    <row r="20" spans="2:2">
      <c r="B20" s="67" t="s">
        <v>90</v>
      </c>
    </row>
    <row r="21" spans="2:2">
      <c r="B21" s="68" t="s">
        <v>91</v>
      </c>
    </row>
  </sheetData>
  <pageMargins left="0.511811024" right="0.511811024" top="0.787401575" bottom="0.787401575" header="0.31496062" footer="0.3149606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"/>
  <sheetViews>
    <sheetView showGridLines="0" zoomScale="115" zoomScaleNormal="115" workbookViewId="0">
      <selection activeCell="M22" sqref="M22"/>
    </sheetView>
  </sheetViews>
  <sheetFormatPr defaultColWidth="9" defaultRowHeight="12.75"/>
  <cols>
    <col min="1" max="1" width="5.28571428571429" style="1" customWidth="1"/>
    <col min="2" max="2" width="7" style="1" customWidth="1"/>
    <col min="3" max="3" width="8.85714285714286" style="1" customWidth="1"/>
    <col min="4" max="4" width="17.7142857142857" style="1" customWidth="1"/>
    <col min="5" max="5" width="8.42857142857143" style="1" customWidth="1"/>
    <col min="6" max="6" width="5.14285714285714" style="1" customWidth="1"/>
    <col min="7" max="7" width="8.71428571428571" style="1" customWidth="1"/>
    <col min="8" max="8" width="5" style="1" customWidth="1"/>
    <col min="9" max="9" width="8.85714285714286" style="1" customWidth="1"/>
    <col min="10" max="10" width="5.57142857142857" style="1" customWidth="1"/>
    <col min="11" max="11" width="9.28571428571429" style="1" customWidth="1"/>
    <col min="12" max="12" width="5" style="1" customWidth="1"/>
    <col min="13" max="13" width="12.4285714285714" style="1" customWidth="1"/>
    <col min="14" max="14" width="10.2857142857143" style="1" customWidth="1"/>
    <col min="15" max="15" width="9.14285714285714" style="1"/>
    <col min="16" max="16" width="9.71428571428571" style="1" customWidth="1"/>
    <col min="17" max="16384" width="9.14285714285714" style="1"/>
  </cols>
  <sheetData>
    <row r="1" s="1" customFormat="1" ht="36" customHeight="1" spans="1:23">
      <c r="A1" s="3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9" t="s">
        <v>93</v>
      </c>
      <c r="N1" s="40"/>
      <c r="Q1" s="6"/>
      <c r="R1" s="6"/>
      <c r="S1" s="6"/>
      <c r="T1" s="6"/>
      <c r="U1" s="6"/>
      <c r="V1" s="6"/>
      <c r="W1" s="59"/>
    </row>
    <row r="2" s="1" customFormat="1" ht="24" customHeight="1" spans="1:2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1"/>
      <c r="N2" s="42"/>
      <c r="Q2" s="6"/>
      <c r="R2" s="6"/>
      <c r="S2" s="6"/>
      <c r="T2" s="6"/>
      <c r="U2" s="6"/>
      <c r="V2" s="6"/>
      <c r="W2" s="59"/>
    </row>
    <row r="3" s="1" customFormat="1" ht="13.5" customHeight="1" spans="1:23">
      <c r="A3" s="7" t="s">
        <v>94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3" t="s">
        <v>95</v>
      </c>
      <c r="N3" s="44"/>
      <c r="Q3" s="60"/>
      <c r="R3" s="60"/>
      <c r="S3" s="60"/>
      <c r="T3" s="60"/>
      <c r="U3" s="60"/>
      <c r="V3" s="60"/>
      <c r="W3" s="61"/>
    </row>
    <row r="4" s="1" customFormat="1" ht="32" customHeight="1" spans="1:23">
      <c r="A4" s="9" t="s">
        <v>96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45"/>
      <c r="N4" s="46"/>
      <c r="Q4" s="60"/>
      <c r="R4" s="60"/>
      <c r="S4" s="60"/>
      <c r="T4" s="60"/>
      <c r="U4" s="60"/>
      <c r="V4" s="60"/>
      <c r="W4" s="61"/>
    </row>
    <row r="5" s="1" customFormat="1" ht="13.5" customHeight="1" spans="1:23">
      <c r="A5" s="10" t="s">
        <v>97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43" t="s">
        <v>98</v>
      </c>
      <c r="N5" s="44"/>
      <c r="Q5" s="60"/>
      <c r="R5" s="60"/>
      <c r="S5" s="60"/>
      <c r="T5" s="60"/>
      <c r="U5" s="60"/>
      <c r="V5" s="60"/>
      <c r="W5" s="61"/>
    </row>
    <row r="6" s="1" customFormat="1" ht="34.5" customHeight="1" spans="1:14">
      <c r="A6" s="10" t="s">
        <v>99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45"/>
      <c r="N6" s="46"/>
    </row>
    <row r="7" s="1" customFormat="1" ht="14.25" customHeight="1" spans="1:14">
      <c r="A7" s="11" t="s">
        <v>5</v>
      </c>
      <c r="B7" s="12" t="s">
        <v>8</v>
      </c>
      <c r="C7" s="12"/>
      <c r="D7" s="12"/>
      <c r="E7" s="13" t="s">
        <v>100</v>
      </c>
      <c r="F7" s="14"/>
      <c r="G7" s="14"/>
      <c r="H7" s="14"/>
      <c r="I7" s="14"/>
      <c r="J7" s="14"/>
      <c r="K7" s="14"/>
      <c r="L7" s="14"/>
      <c r="M7" s="12" t="s">
        <v>101</v>
      </c>
      <c r="N7" s="47"/>
    </row>
    <row r="8" s="1" customFormat="1" ht="14.25" customHeight="1" spans="1:14">
      <c r="A8" s="15"/>
      <c r="B8" s="12"/>
      <c r="C8" s="12"/>
      <c r="D8" s="12"/>
      <c r="E8" s="16" t="s">
        <v>102</v>
      </c>
      <c r="F8" s="17"/>
      <c r="G8" s="16" t="s">
        <v>103</v>
      </c>
      <c r="H8" s="17"/>
      <c r="I8" s="16" t="s">
        <v>104</v>
      </c>
      <c r="J8" s="17"/>
      <c r="K8" s="16" t="s">
        <v>105</v>
      </c>
      <c r="L8" s="17"/>
      <c r="M8" s="12"/>
      <c r="N8" s="47"/>
    </row>
    <row r="9" s="1" customFormat="1" spans="1:14">
      <c r="A9" s="18"/>
      <c r="B9" s="12"/>
      <c r="C9" s="12"/>
      <c r="D9" s="12"/>
      <c r="E9" s="19" t="s">
        <v>106</v>
      </c>
      <c r="F9" s="19" t="s">
        <v>107</v>
      </c>
      <c r="G9" s="19" t="s">
        <v>106</v>
      </c>
      <c r="H9" s="19" t="s">
        <v>107</v>
      </c>
      <c r="I9" s="19" t="s">
        <v>106</v>
      </c>
      <c r="J9" s="19" t="s">
        <v>107</v>
      </c>
      <c r="K9" s="19" t="s">
        <v>106</v>
      </c>
      <c r="L9" s="19" t="s">
        <v>107</v>
      </c>
      <c r="M9" s="19" t="s">
        <v>106</v>
      </c>
      <c r="N9" s="48" t="s">
        <v>107</v>
      </c>
    </row>
    <row r="10" s="1" customFormat="1" ht="27.75" customHeight="1" spans="1:14">
      <c r="A10" s="20">
        <v>1</v>
      </c>
      <c r="B10" s="21" t="s">
        <v>108</v>
      </c>
      <c r="C10" s="22"/>
      <c r="D10" s="23"/>
      <c r="E10" s="24">
        <f>M10*F10</f>
        <v>7998.346314</v>
      </c>
      <c r="F10" s="25">
        <v>1</v>
      </c>
      <c r="G10" s="24">
        <f t="shared" ref="G10:G12" si="0">M10*H10</f>
        <v>0</v>
      </c>
      <c r="H10" s="25">
        <v>0</v>
      </c>
      <c r="I10" s="24">
        <f t="shared" ref="I10:I14" si="1">J10*M10</f>
        <v>0</v>
      </c>
      <c r="J10" s="25">
        <v>0</v>
      </c>
      <c r="K10" s="24">
        <f t="shared" ref="K10:K12" si="2">L10*M10</f>
        <v>0</v>
      </c>
      <c r="L10" s="25">
        <v>0</v>
      </c>
      <c r="M10" s="49">
        <f>Plan1!I12</f>
        <v>7998.346314</v>
      </c>
      <c r="N10" s="50">
        <f t="shared" ref="N10:N14" si="3">F10+H10+J10+L10</f>
        <v>1</v>
      </c>
    </row>
    <row r="11" s="1" customFormat="1" ht="27.75" customHeight="1" spans="1:14">
      <c r="A11" s="20">
        <v>2</v>
      </c>
      <c r="B11" s="21" t="s">
        <v>23</v>
      </c>
      <c r="C11" s="22"/>
      <c r="D11" s="23"/>
      <c r="E11" s="24">
        <f>M11*0.1</f>
        <v>577.9890235</v>
      </c>
      <c r="F11" s="25">
        <v>0.25</v>
      </c>
      <c r="G11" s="24">
        <f t="shared" si="0"/>
        <v>1444.97255875</v>
      </c>
      <c r="H11" s="25">
        <v>0.25</v>
      </c>
      <c r="I11" s="24">
        <f t="shared" si="1"/>
        <v>1444.97255875</v>
      </c>
      <c r="J11" s="25">
        <v>0.25</v>
      </c>
      <c r="K11" s="24">
        <f t="shared" si="2"/>
        <v>1444.97255875</v>
      </c>
      <c r="L11" s="25">
        <v>0.25</v>
      </c>
      <c r="M11" s="51">
        <f>Plan1!I15</f>
        <v>5779.890235</v>
      </c>
      <c r="N11" s="50">
        <f t="shared" si="3"/>
        <v>1</v>
      </c>
    </row>
    <row r="12" s="1" customFormat="1" ht="27.75" customHeight="1" spans="1:14">
      <c r="A12" s="20">
        <v>3</v>
      </c>
      <c r="B12" s="21" t="s">
        <v>28</v>
      </c>
      <c r="C12" s="22"/>
      <c r="D12" s="23"/>
      <c r="E12" s="24">
        <f>M12*F12</f>
        <v>16036.5086385</v>
      </c>
      <c r="F12" s="25">
        <v>0.75</v>
      </c>
      <c r="G12" s="24">
        <f t="shared" si="0"/>
        <v>5345.5028795</v>
      </c>
      <c r="H12" s="25">
        <v>0.25</v>
      </c>
      <c r="I12" s="24">
        <f>M12*J12</f>
        <v>0</v>
      </c>
      <c r="J12" s="25">
        <v>0</v>
      </c>
      <c r="K12" s="24">
        <f t="shared" si="2"/>
        <v>0</v>
      </c>
      <c r="L12" s="25">
        <v>0</v>
      </c>
      <c r="M12" s="51">
        <f>Plan1!I20</f>
        <v>21382.011518</v>
      </c>
      <c r="N12" s="50">
        <f t="shared" si="3"/>
        <v>1</v>
      </c>
    </row>
    <row r="13" s="1" customFormat="1" ht="27.75" customHeight="1" spans="1:16">
      <c r="A13" s="20">
        <v>4</v>
      </c>
      <c r="B13" s="21" t="s">
        <v>37</v>
      </c>
      <c r="C13" s="22"/>
      <c r="D13" s="23"/>
      <c r="E13" s="24">
        <f>F13*M13</f>
        <v>0</v>
      </c>
      <c r="F13" s="25">
        <v>0</v>
      </c>
      <c r="G13" s="24">
        <f>H13*M13</f>
        <v>230881.283275</v>
      </c>
      <c r="H13" s="25">
        <v>0.5</v>
      </c>
      <c r="I13" s="24">
        <f t="shared" si="1"/>
        <v>230881.283275</v>
      </c>
      <c r="J13" s="25">
        <v>0.5</v>
      </c>
      <c r="K13" s="24">
        <f>M13*L13</f>
        <v>0</v>
      </c>
      <c r="L13" s="25">
        <v>0</v>
      </c>
      <c r="M13" s="51">
        <f>Plan1!I27</f>
        <v>461762.56655</v>
      </c>
      <c r="N13" s="50">
        <f t="shared" si="3"/>
        <v>1</v>
      </c>
      <c r="P13" s="52"/>
    </row>
    <row r="14" s="1" customFormat="1" ht="27.75" customHeight="1" spans="1:16">
      <c r="A14" s="20">
        <v>5</v>
      </c>
      <c r="B14" s="21" t="s">
        <v>47</v>
      </c>
      <c r="C14" s="22"/>
      <c r="D14" s="23"/>
      <c r="E14" s="24">
        <f>F14*M14</f>
        <v>0</v>
      </c>
      <c r="F14" s="25">
        <v>0</v>
      </c>
      <c r="G14" s="24">
        <f>H14*M14</f>
        <v>0</v>
      </c>
      <c r="H14" s="25">
        <v>0</v>
      </c>
      <c r="I14" s="24">
        <f t="shared" si="1"/>
        <v>59088.202831</v>
      </c>
      <c r="J14" s="25">
        <v>0.5</v>
      </c>
      <c r="K14" s="24">
        <f>L14*M14</f>
        <v>59088.202831</v>
      </c>
      <c r="L14" s="25">
        <v>0.5</v>
      </c>
      <c r="M14" s="51">
        <f>Plan1!I38</f>
        <v>118176.405662</v>
      </c>
      <c r="N14" s="50">
        <f t="shared" si="3"/>
        <v>1</v>
      </c>
      <c r="P14" s="52"/>
    </row>
    <row r="15" s="2" customFormat="1" spans="1:14">
      <c r="A15" s="26" t="s">
        <v>109</v>
      </c>
      <c r="B15" s="27"/>
      <c r="C15" s="27"/>
      <c r="D15" s="27"/>
      <c r="E15" s="28">
        <f t="shared" ref="E15:I15" si="4">SUM(E10:E14)</f>
        <v>24612.843976</v>
      </c>
      <c r="F15" s="28">
        <f t="shared" ref="F15:J15" si="5">IF($M$15&lt;&gt;0,E15*100/$M$15,0)</f>
        <v>4.00144288344829</v>
      </c>
      <c r="G15" s="28">
        <f t="shared" si="4"/>
        <v>237671.75871325</v>
      </c>
      <c r="H15" s="28">
        <f t="shared" si="5"/>
        <v>38.63958055506</v>
      </c>
      <c r="I15" s="28">
        <f t="shared" si="4"/>
        <v>291414.45866475</v>
      </c>
      <c r="J15" s="28">
        <f t="shared" si="5"/>
        <v>47.3768213415339</v>
      </c>
      <c r="K15" s="28">
        <f>SUM(K10:K14)</f>
        <v>60533.17538975</v>
      </c>
      <c r="L15" s="28">
        <f>IF($M$15&lt;&gt;0,K15*100/$M$15,0)</f>
        <v>9.84120502742518</v>
      </c>
      <c r="M15" s="53">
        <f>SUM(M10:M14)</f>
        <v>615099.220279</v>
      </c>
      <c r="N15" s="54">
        <v>1</v>
      </c>
    </row>
    <row r="16" s="2" customFormat="1" ht="13.5" spans="1:14">
      <c r="A16" s="29" t="s">
        <v>110</v>
      </c>
      <c r="B16" s="30"/>
      <c r="C16" s="30"/>
      <c r="D16" s="30"/>
      <c r="E16" s="31">
        <f>E15</f>
        <v>24612.843976</v>
      </c>
      <c r="F16" s="31">
        <f>F15</f>
        <v>4.00144288344829</v>
      </c>
      <c r="G16" s="31">
        <f t="shared" ref="G16:L16" si="6">E16+G15</f>
        <v>262284.60268925</v>
      </c>
      <c r="H16" s="31">
        <f t="shared" si="6"/>
        <v>42.6410234385083</v>
      </c>
      <c r="I16" s="31">
        <f t="shared" si="6"/>
        <v>553699.061354</v>
      </c>
      <c r="J16" s="31">
        <f t="shared" si="6"/>
        <v>90.0178447800422</v>
      </c>
      <c r="K16" s="31">
        <f t="shared" si="6"/>
        <v>614232.23674375</v>
      </c>
      <c r="L16" s="31">
        <f t="shared" si="6"/>
        <v>99.8590498074674</v>
      </c>
      <c r="M16" s="55"/>
      <c r="N16" s="56"/>
    </row>
    <row r="17" s="2" customFormat="1" ht="14.25" spans="1:14">
      <c r="A17" s="32" t="s">
        <v>111</v>
      </c>
      <c r="B17" s="33"/>
      <c r="C17" s="33"/>
      <c r="D17" s="34"/>
      <c r="E17" s="32"/>
      <c r="F17" s="33"/>
      <c r="G17" s="33"/>
      <c r="H17" s="33"/>
      <c r="I17" s="33"/>
      <c r="J17" s="33"/>
      <c r="K17" s="33"/>
      <c r="L17" s="33"/>
      <c r="M17" s="57"/>
      <c r="N17" s="58"/>
    </row>
    <row r="18" s="1" customFormat="1" ht="8.25" customHeight="1" spans="1:14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="1" customFormat="1" customHeight="1" spans="1:14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="1" customFormat="1" ht="9" customHeight="1"/>
    <row r="21" s="1" customFormat="1" ht="16.5" customHeight="1"/>
    <row r="22" s="1" customFormat="1" ht="16.5" customHeight="1" spans="4:12">
      <c r="D22" s="37" t="s">
        <v>112</v>
      </c>
      <c r="E22" s="37"/>
      <c r="F22" s="37"/>
      <c r="G22" s="37"/>
      <c r="H22" s="37"/>
      <c r="I22" s="37"/>
      <c r="J22" s="37"/>
      <c r="K22" s="37"/>
      <c r="L22" s="37"/>
    </row>
    <row r="23" s="1" customFormat="1" ht="6.75" customHeight="1"/>
    <row r="24" s="1" customFormat="1" ht="14.25" customHeight="1" spans="5:12">
      <c r="E24" s="38" t="s">
        <v>113</v>
      </c>
      <c r="F24" s="38"/>
      <c r="G24" s="38"/>
      <c r="H24" s="38"/>
      <c r="I24" s="38"/>
      <c r="J24" s="38"/>
      <c r="K24" s="38"/>
      <c r="L24" s="38"/>
    </row>
    <row r="25" s="1" customFormat="1" spans="4:12">
      <c r="D25" s="37" t="s">
        <v>114</v>
      </c>
      <c r="E25" s="37"/>
      <c r="F25" s="37"/>
      <c r="G25" s="37"/>
      <c r="H25" s="37"/>
      <c r="I25" s="37"/>
      <c r="J25" s="37"/>
      <c r="K25" s="37"/>
      <c r="L25" s="37"/>
    </row>
  </sheetData>
  <mergeCells count="33">
    <mergeCell ref="Q1:V1"/>
    <mergeCell ref="Q2:V2"/>
    <mergeCell ref="A3:L3"/>
    <mergeCell ref="Q3:V3"/>
    <mergeCell ref="A4:L4"/>
    <mergeCell ref="A5:L5"/>
    <mergeCell ref="A6:L6"/>
    <mergeCell ref="E7:L7"/>
    <mergeCell ref="E8:F8"/>
    <mergeCell ref="G8:H8"/>
    <mergeCell ref="I8:J8"/>
    <mergeCell ref="K8:L8"/>
    <mergeCell ref="B10:D10"/>
    <mergeCell ref="B11:D11"/>
    <mergeCell ref="B12:D12"/>
    <mergeCell ref="B13:D13"/>
    <mergeCell ref="B14:D14"/>
    <mergeCell ref="A15:D15"/>
    <mergeCell ref="A16:D16"/>
    <mergeCell ref="A17:D17"/>
    <mergeCell ref="E17:L17"/>
    <mergeCell ref="A18:N18"/>
    <mergeCell ref="A19:N19"/>
    <mergeCell ref="D22:L22"/>
    <mergeCell ref="D25:L25"/>
    <mergeCell ref="A7:A9"/>
    <mergeCell ref="W1:W2"/>
    <mergeCell ref="A1:L2"/>
    <mergeCell ref="M1:N2"/>
    <mergeCell ref="M3:N4"/>
    <mergeCell ref="M5:N6"/>
    <mergeCell ref="B7:D9"/>
    <mergeCell ref="M7:N8"/>
  </mergeCells>
  <conditionalFormatting sqref="E10:L14">
    <cfRule type="cellIs" dxfId="0" priority="1" stopIfTrue="1" operator="greaterThan">
      <formula>0</formula>
    </cfRule>
  </conditionalFormatting>
  <pageMargins left="0.511811024" right="0.511811024" top="0.787401575" bottom="0.787401575" header="0.31496062" footer="0.31496062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debora.kahlow</cp:lastModifiedBy>
  <dcterms:created xsi:type="dcterms:W3CDTF">2019-12-08T19:39:00Z</dcterms:created>
  <cp:lastPrinted>2024-04-16T13:15:00Z</cp:lastPrinted>
  <dcterms:modified xsi:type="dcterms:W3CDTF">2024-05-09T19:37:28Z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C98795FE99A340E78965BC5FACA84FA4</vt:lpwstr>
  </property>
  <property fmtid="{D5CDD505-2E9C-101B-9397-08002B2CF9AE}" pid="3" name="KSOProductBuildVer">
    <vt:lpwstr>1046-11.2.0.10463</vt:lpwstr>
  </property>
</Properties>
</file>